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480" yWindow="330" windowWidth="15960" windowHeight="11550"/>
  </bookViews>
  <sheets>
    <sheet name="стр.1_2" sheetId="4" r:id="rId1"/>
  </sheets>
  <definedNames>
    <definedName name="TABLE" localSheetId="0">стр.1_2!#REF!</definedName>
    <definedName name="TABLE_2" localSheetId="0">стр.1_2!#REF!</definedName>
    <definedName name="_xlnm.Print_Area" localSheetId="0">стр.1_2!$A$1:$CD$76</definedName>
  </definedNames>
  <calcPr calcId="145621"/>
</workbook>
</file>

<file path=xl/calcChain.xml><?xml version="1.0" encoding="utf-8"?>
<calcChain xmlns="http://schemas.openxmlformats.org/spreadsheetml/2006/main">
  <c r="AT70" i="4" l="1"/>
  <c r="CC70" i="4" s="1"/>
  <c r="AS70" i="4"/>
  <c r="CB70" i="4" s="1"/>
  <c r="AR70" i="4"/>
  <c r="CA70" i="4" s="1"/>
  <c r="AQ70" i="4"/>
  <c r="BZ70" i="4" s="1"/>
  <c r="AP70" i="4"/>
  <c r="BY70" i="4" s="1"/>
  <c r="AO70" i="4"/>
  <c r="BX70" i="4" s="1"/>
  <c r="AN70" i="4"/>
  <c r="BW70" i="4" s="1"/>
  <c r="K70" i="4"/>
  <c r="J70" i="4"/>
  <c r="I70" i="4"/>
  <c r="H70" i="4"/>
  <c r="G70" i="4"/>
  <c r="F70" i="4"/>
  <c r="E70" i="4"/>
  <c r="BW69" i="4"/>
  <c r="AT69" i="4"/>
  <c r="CC69" i="4" s="1"/>
  <c r="AS69" i="4"/>
  <c r="CB69" i="4" s="1"/>
  <c r="AR69" i="4"/>
  <c r="CA69" i="4" s="1"/>
  <c r="AQ69" i="4"/>
  <c r="BZ69" i="4" s="1"/>
  <c r="AP69" i="4"/>
  <c r="BY69" i="4" s="1"/>
  <c r="AO69" i="4"/>
  <c r="BX69" i="4" s="1"/>
  <c r="AN69" i="4"/>
  <c r="K69" i="4"/>
  <c r="J69" i="4"/>
  <c r="I69" i="4"/>
  <c r="H69" i="4"/>
  <c r="G69" i="4"/>
  <c r="F69" i="4"/>
  <c r="E69" i="4"/>
  <c r="AT71" i="4"/>
  <c r="CC71" i="4" s="1"/>
  <c r="AS71" i="4"/>
  <c r="CB71" i="4" s="1"/>
  <c r="AR71" i="4"/>
  <c r="CA71" i="4" s="1"/>
  <c r="AQ71" i="4"/>
  <c r="BZ71" i="4" s="1"/>
  <c r="AP71" i="4"/>
  <c r="BY71" i="4" s="1"/>
  <c r="AO71" i="4"/>
  <c r="BX71" i="4" s="1"/>
  <c r="AN71" i="4"/>
  <c r="BW71" i="4" s="1"/>
  <c r="K71" i="4"/>
  <c r="J71" i="4"/>
  <c r="I71" i="4"/>
  <c r="H71" i="4"/>
  <c r="G71" i="4"/>
  <c r="F71" i="4"/>
  <c r="E71" i="4"/>
  <c r="AT54" i="4"/>
  <c r="AS54" i="4"/>
  <c r="AR54" i="4"/>
  <c r="AQ54" i="4"/>
  <c r="AP54" i="4"/>
  <c r="AO54" i="4"/>
  <c r="AN54" i="4"/>
  <c r="AT53" i="4"/>
  <c r="AS53" i="4"/>
  <c r="AR53" i="4"/>
  <c r="AQ53" i="4"/>
  <c r="AP53" i="4"/>
  <c r="AO53" i="4"/>
  <c r="AN53" i="4"/>
  <c r="AT44" i="4"/>
  <c r="AS44" i="4"/>
  <c r="AR44" i="4"/>
  <c r="AQ44" i="4"/>
  <c r="AP44" i="4"/>
  <c r="AO44" i="4"/>
  <c r="AN44" i="4"/>
  <c r="AT45" i="4"/>
  <c r="AS45" i="4"/>
  <c r="AR45" i="4"/>
  <c r="AQ45" i="4"/>
  <c r="AP45" i="4"/>
  <c r="AO45" i="4"/>
  <c r="AN45" i="4"/>
  <c r="AT22" i="4"/>
  <c r="CC22" i="4" s="1"/>
  <c r="AS22" i="4"/>
  <c r="CB22" i="4" s="1"/>
  <c r="AR22" i="4"/>
  <c r="CA22" i="4" s="1"/>
  <c r="AQ22" i="4"/>
  <c r="BZ22" i="4" s="1"/>
  <c r="AP22" i="4"/>
  <c r="BY22" i="4" s="1"/>
  <c r="AO22" i="4"/>
  <c r="BX22" i="4" s="1"/>
  <c r="AN22" i="4"/>
  <c r="BW22" i="4" s="1"/>
  <c r="K22" i="4"/>
  <c r="J22" i="4"/>
  <c r="I22" i="4"/>
  <c r="H22" i="4"/>
  <c r="G22" i="4"/>
  <c r="F22" i="4"/>
  <c r="E22" i="4"/>
  <c r="AN55" i="4"/>
  <c r="AO55" i="4"/>
  <c r="AP55" i="4"/>
  <c r="AQ55" i="4"/>
  <c r="AR55" i="4"/>
  <c r="AS55" i="4"/>
  <c r="AT55" i="4"/>
  <c r="AN56" i="4"/>
  <c r="AO56" i="4"/>
  <c r="AP56" i="4"/>
  <c r="AQ56" i="4"/>
  <c r="AR56" i="4"/>
  <c r="AS56" i="4"/>
  <c r="AT56" i="4"/>
  <c r="AN26" i="4"/>
  <c r="AO26" i="4"/>
  <c r="AP26" i="4"/>
  <c r="AQ26" i="4"/>
  <c r="AR26" i="4"/>
  <c r="AS26" i="4"/>
  <c r="AT26" i="4"/>
  <c r="AN27" i="4"/>
  <c r="AO27" i="4"/>
  <c r="AP27" i="4"/>
  <c r="AQ27" i="4"/>
  <c r="AR27" i="4"/>
  <c r="AS27" i="4"/>
  <c r="AT27" i="4"/>
  <c r="AT52" i="4"/>
  <c r="AS52" i="4"/>
  <c r="AR52" i="4"/>
  <c r="AQ52" i="4"/>
  <c r="AP52" i="4"/>
  <c r="AO52" i="4"/>
  <c r="AN52" i="4"/>
  <c r="AT43" i="4"/>
  <c r="CC43" i="4" s="1"/>
  <c r="AS43" i="4"/>
  <c r="CB43" i="4" s="1"/>
  <c r="AR43" i="4"/>
  <c r="CA43" i="4" s="1"/>
  <c r="AQ43" i="4"/>
  <c r="BZ43" i="4" s="1"/>
  <c r="AP43" i="4"/>
  <c r="BY43" i="4" s="1"/>
  <c r="AO43" i="4"/>
  <c r="BX43" i="4" s="1"/>
  <c r="AN43" i="4"/>
  <c r="BW43" i="4" s="1"/>
  <c r="K43" i="4"/>
  <c r="J43" i="4"/>
  <c r="I43" i="4"/>
  <c r="H43" i="4"/>
  <c r="G43" i="4"/>
  <c r="F43" i="4"/>
  <c r="E43" i="4"/>
  <c r="E49" i="4"/>
  <c r="F49" i="4"/>
  <c r="G49" i="4"/>
  <c r="H49" i="4"/>
  <c r="I49" i="4"/>
  <c r="J49" i="4"/>
  <c r="K49" i="4"/>
  <c r="AN49" i="4"/>
  <c r="BW49" i="4" s="1"/>
  <c r="AO49" i="4"/>
  <c r="BX49" i="4" s="1"/>
  <c r="AP49" i="4"/>
  <c r="BY49" i="4" s="1"/>
  <c r="AQ49" i="4"/>
  <c r="BZ49" i="4" s="1"/>
  <c r="AR49" i="4"/>
  <c r="CA49" i="4" s="1"/>
  <c r="AS49" i="4"/>
  <c r="CB49" i="4" s="1"/>
  <c r="AT49" i="4"/>
  <c r="CC49" i="4" s="1"/>
  <c r="E29" i="4"/>
  <c r="F29" i="4"/>
  <c r="G29" i="4"/>
  <c r="H29" i="4"/>
  <c r="I29" i="4"/>
  <c r="J29" i="4"/>
  <c r="K29" i="4"/>
  <c r="AN29" i="4"/>
  <c r="BW29" i="4" s="1"/>
  <c r="AO29" i="4"/>
  <c r="BX29" i="4" s="1"/>
  <c r="AP29" i="4"/>
  <c r="BY29" i="4" s="1"/>
  <c r="AQ29" i="4"/>
  <c r="BZ29" i="4" s="1"/>
  <c r="AR29" i="4"/>
  <c r="CA29" i="4" s="1"/>
  <c r="AS29" i="4"/>
  <c r="CB29" i="4" s="1"/>
  <c r="AT29" i="4"/>
  <c r="CC29" i="4" s="1"/>
  <c r="E30" i="4"/>
  <c r="F30" i="4"/>
  <c r="G30" i="4"/>
  <c r="H30" i="4"/>
  <c r="I30" i="4"/>
  <c r="J30" i="4"/>
  <c r="K30" i="4"/>
  <c r="AN30" i="4"/>
  <c r="BW30" i="4" s="1"/>
  <c r="AO30" i="4"/>
  <c r="BX30" i="4" s="1"/>
  <c r="AP30" i="4"/>
  <c r="BY30" i="4" s="1"/>
  <c r="AQ30" i="4"/>
  <c r="BZ30" i="4" s="1"/>
  <c r="AR30" i="4"/>
  <c r="CA30" i="4" s="1"/>
  <c r="AS30" i="4"/>
  <c r="CB30" i="4" s="1"/>
  <c r="AT30" i="4"/>
  <c r="CC30" i="4" s="1"/>
  <c r="E31" i="4"/>
  <c r="F31" i="4"/>
  <c r="G31" i="4"/>
  <c r="H31" i="4"/>
  <c r="I31" i="4"/>
  <c r="J31" i="4"/>
  <c r="K31" i="4"/>
  <c r="AN31" i="4"/>
  <c r="BW31" i="4" s="1"/>
  <c r="AO31" i="4"/>
  <c r="BX31" i="4" s="1"/>
  <c r="AP31" i="4"/>
  <c r="BY31" i="4" s="1"/>
  <c r="AQ31" i="4"/>
  <c r="BZ31" i="4" s="1"/>
  <c r="AR31" i="4"/>
  <c r="CA31" i="4" s="1"/>
  <c r="AS31" i="4"/>
  <c r="CB31" i="4" s="1"/>
  <c r="AT31" i="4"/>
  <c r="CC31" i="4" s="1"/>
  <c r="E32" i="4"/>
  <c r="F32" i="4"/>
  <c r="G32" i="4"/>
  <c r="H32" i="4"/>
  <c r="I32" i="4"/>
  <c r="J32" i="4"/>
  <c r="K32" i="4"/>
  <c r="AN32" i="4"/>
  <c r="BW32" i="4" s="1"/>
  <c r="AO32" i="4"/>
  <c r="BX32" i="4" s="1"/>
  <c r="AP32" i="4"/>
  <c r="BY32" i="4" s="1"/>
  <c r="AQ32" i="4"/>
  <c r="BZ32" i="4" s="1"/>
  <c r="AR32" i="4"/>
  <c r="CA32" i="4" s="1"/>
  <c r="AS32" i="4"/>
  <c r="CB32" i="4" s="1"/>
  <c r="AT32" i="4"/>
  <c r="CC32" i="4" s="1"/>
  <c r="E33" i="4"/>
  <c r="F33" i="4"/>
  <c r="G33" i="4"/>
  <c r="H33" i="4"/>
  <c r="I33" i="4"/>
  <c r="J33" i="4"/>
  <c r="K33" i="4"/>
  <c r="AN33" i="4"/>
  <c r="BW33" i="4" s="1"/>
  <c r="AO33" i="4"/>
  <c r="BX33" i="4" s="1"/>
  <c r="AP33" i="4"/>
  <c r="BY33" i="4" s="1"/>
  <c r="AQ33" i="4"/>
  <c r="BZ33" i="4" s="1"/>
  <c r="AR33" i="4"/>
  <c r="CA33" i="4" s="1"/>
  <c r="AS33" i="4"/>
  <c r="CB33" i="4" s="1"/>
  <c r="AT33" i="4"/>
  <c r="CC33" i="4" s="1"/>
  <c r="E34" i="4"/>
  <c r="F34" i="4"/>
  <c r="G34" i="4"/>
  <c r="H34" i="4"/>
  <c r="I34" i="4"/>
  <c r="J34" i="4"/>
  <c r="K34" i="4"/>
  <c r="AN34" i="4"/>
  <c r="BW34" i="4" s="1"/>
  <c r="AO34" i="4"/>
  <c r="BX34" i="4" s="1"/>
  <c r="AP34" i="4"/>
  <c r="BY34" i="4" s="1"/>
  <c r="AQ34" i="4"/>
  <c r="BZ34" i="4" s="1"/>
  <c r="AR34" i="4"/>
  <c r="CA34" i="4" s="1"/>
  <c r="AS34" i="4"/>
  <c r="CB34" i="4" s="1"/>
  <c r="AT34" i="4"/>
  <c r="CC34" i="4" s="1"/>
  <c r="Y64" i="4"/>
  <c r="X64" i="4"/>
  <c r="W64" i="4"/>
  <c r="V64" i="4"/>
  <c r="U64" i="4"/>
  <c r="T64" i="4"/>
  <c r="S64" i="4"/>
  <c r="Y60" i="4"/>
  <c r="X60" i="4"/>
  <c r="W60" i="4"/>
  <c r="V60" i="4"/>
  <c r="U60" i="4"/>
  <c r="T60" i="4"/>
  <c r="S60" i="4"/>
  <c r="Y58" i="4"/>
  <c r="Y57" i="4" s="1"/>
  <c r="X58" i="4"/>
  <c r="X57" i="4" s="1"/>
  <c r="W58" i="4"/>
  <c r="W57" i="4" s="1"/>
  <c r="V58" i="4"/>
  <c r="V57" i="4" s="1"/>
  <c r="U58" i="4"/>
  <c r="U57" i="4" s="1"/>
  <c r="T58" i="4"/>
  <c r="T57" i="4" s="1"/>
  <c r="S58" i="4"/>
  <c r="S57" i="4" s="1"/>
  <c r="Y47" i="4"/>
  <c r="X47" i="4"/>
  <c r="W47" i="4"/>
  <c r="V47" i="4"/>
  <c r="U47" i="4"/>
  <c r="T47" i="4"/>
  <c r="S47" i="4"/>
  <c r="Y37" i="4"/>
  <c r="X37" i="4"/>
  <c r="W37" i="4"/>
  <c r="W36" i="4" s="1"/>
  <c r="V37" i="4"/>
  <c r="V36" i="4" s="1"/>
  <c r="U37" i="4"/>
  <c r="U36" i="4" s="1"/>
  <c r="T37" i="4"/>
  <c r="S37" i="4"/>
  <c r="S36" i="4" s="1"/>
  <c r="Y24" i="4"/>
  <c r="X24" i="4"/>
  <c r="W24" i="4"/>
  <c r="V24" i="4"/>
  <c r="U24" i="4"/>
  <c r="T24" i="4"/>
  <c r="S24" i="4"/>
  <c r="Y20" i="4"/>
  <c r="Y19" i="4" s="1"/>
  <c r="X20" i="4"/>
  <c r="W20" i="4"/>
  <c r="W19" i="4" s="1"/>
  <c r="V20" i="4"/>
  <c r="U20" i="4"/>
  <c r="T20" i="4"/>
  <c r="T19" i="4" s="1"/>
  <c r="S20" i="4"/>
  <c r="BH64" i="4"/>
  <c r="BG64" i="4"/>
  <c r="BF64" i="4"/>
  <c r="BE64" i="4"/>
  <c r="BD64" i="4"/>
  <c r="BC64" i="4"/>
  <c r="BB64" i="4"/>
  <c r="BH60" i="4"/>
  <c r="BG60" i="4"/>
  <c r="BF60" i="4"/>
  <c r="BE60" i="4"/>
  <c r="BD60" i="4"/>
  <c r="BC60" i="4"/>
  <c r="BB60" i="4"/>
  <c r="BH58" i="4"/>
  <c r="BH57" i="4" s="1"/>
  <c r="BG58" i="4"/>
  <c r="BF58" i="4"/>
  <c r="BE58" i="4"/>
  <c r="BE57" i="4" s="1"/>
  <c r="BD58" i="4"/>
  <c r="BD57" i="4" s="1"/>
  <c r="BC58" i="4"/>
  <c r="BC57" i="4" s="1"/>
  <c r="BB58" i="4"/>
  <c r="BG57" i="4"/>
  <c r="BF57" i="4"/>
  <c r="BB57" i="4"/>
  <c r="BH47" i="4"/>
  <c r="BG47" i="4"/>
  <c r="BF47" i="4"/>
  <c r="BE47" i="4"/>
  <c r="BD47" i="4"/>
  <c r="BC47" i="4"/>
  <c r="BB47" i="4"/>
  <c r="BH37" i="4"/>
  <c r="BG37" i="4"/>
  <c r="BF37" i="4"/>
  <c r="BF36" i="4" s="1"/>
  <c r="BE37" i="4"/>
  <c r="BD37" i="4"/>
  <c r="BC37" i="4"/>
  <c r="BB37" i="4"/>
  <c r="BB36" i="4" s="1"/>
  <c r="BH24" i="4"/>
  <c r="BG24" i="4"/>
  <c r="BF24" i="4"/>
  <c r="BE24" i="4"/>
  <c r="BD24" i="4"/>
  <c r="BC24" i="4"/>
  <c r="BB24" i="4"/>
  <c r="BH20" i="4"/>
  <c r="BH19" i="4" s="1"/>
  <c r="BG20" i="4"/>
  <c r="BG19" i="4" s="1"/>
  <c r="BF20" i="4"/>
  <c r="BF19" i="4" s="1"/>
  <c r="BE20" i="4"/>
  <c r="BD20" i="4"/>
  <c r="BD19" i="4" s="1"/>
  <c r="BC20" i="4"/>
  <c r="BC19" i="4" s="1"/>
  <c r="BB20" i="4"/>
  <c r="BB19" i="4" s="1"/>
  <c r="E21" i="4"/>
  <c r="F21" i="4"/>
  <c r="G21" i="4"/>
  <c r="H21" i="4"/>
  <c r="I21" i="4"/>
  <c r="J21" i="4"/>
  <c r="K21" i="4"/>
  <c r="E23" i="4"/>
  <c r="F23" i="4"/>
  <c r="G23" i="4"/>
  <c r="H23" i="4"/>
  <c r="I23" i="4"/>
  <c r="J23" i="4"/>
  <c r="K23" i="4"/>
  <c r="E25" i="4"/>
  <c r="F25" i="4"/>
  <c r="G25" i="4"/>
  <c r="H25" i="4"/>
  <c r="I25" i="4"/>
  <c r="J25" i="4"/>
  <c r="K25" i="4"/>
  <c r="E28" i="4"/>
  <c r="F28" i="4"/>
  <c r="G28" i="4"/>
  <c r="H28" i="4"/>
  <c r="I28" i="4"/>
  <c r="J28" i="4"/>
  <c r="K28" i="4"/>
  <c r="E35" i="4"/>
  <c r="F35" i="4"/>
  <c r="G35" i="4"/>
  <c r="H35" i="4"/>
  <c r="I35" i="4"/>
  <c r="J35" i="4"/>
  <c r="K35" i="4"/>
  <c r="E38" i="4"/>
  <c r="F38" i="4"/>
  <c r="G38" i="4"/>
  <c r="H38" i="4"/>
  <c r="I38" i="4"/>
  <c r="J38" i="4"/>
  <c r="K38" i="4"/>
  <c r="E39" i="4"/>
  <c r="F39" i="4"/>
  <c r="G39" i="4"/>
  <c r="H39" i="4"/>
  <c r="I39" i="4"/>
  <c r="J39" i="4"/>
  <c r="K39" i="4"/>
  <c r="E40" i="4"/>
  <c r="F40" i="4"/>
  <c r="G40" i="4"/>
  <c r="H40" i="4"/>
  <c r="I40" i="4"/>
  <c r="J40" i="4"/>
  <c r="K40" i="4"/>
  <c r="E41" i="4"/>
  <c r="F41" i="4"/>
  <c r="G41" i="4"/>
  <c r="H41" i="4"/>
  <c r="I41" i="4"/>
  <c r="J41" i="4"/>
  <c r="K41" i="4"/>
  <c r="E42" i="4"/>
  <c r="F42" i="4"/>
  <c r="G42" i="4"/>
  <c r="H42" i="4"/>
  <c r="I42" i="4"/>
  <c r="J42" i="4"/>
  <c r="K42" i="4"/>
  <c r="E48" i="4"/>
  <c r="F48" i="4"/>
  <c r="G48" i="4"/>
  <c r="H48" i="4"/>
  <c r="I48" i="4"/>
  <c r="J48" i="4"/>
  <c r="K48" i="4"/>
  <c r="E50" i="4"/>
  <c r="F50" i="4"/>
  <c r="G50" i="4"/>
  <c r="H50" i="4"/>
  <c r="I50" i="4"/>
  <c r="J50" i="4"/>
  <c r="K50" i="4"/>
  <c r="E51" i="4"/>
  <c r="F51" i="4"/>
  <c r="G51" i="4"/>
  <c r="H51" i="4"/>
  <c r="I51" i="4"/>
  <c r="J51" i="4"/>
  <c r="K51" i="4"/>
  <c r="E59" i="4"/>
  <c r="F59" i="4"/>
  <c r="G59" i="4"/>
  <c r="H59" i="4"/>
  <c r="I59" i="4"/>
  <c r="J59" i="4"/>
  <c r="K59" i="4"/>
  <c r="E61" i="4"/>
  <c r="F61" i="4"/>
  <c r="G61" i="4"/>
  <c r="H61" i="4"/>
  <c r="I61" i="4"/>
  <c r="J61" i="4"/>
  <c r="K61" i="4"/>
  <c r="E62" i="4"/>
  <c r="F62" i="4"/>
  <c r="G62" i="4"/>
  <c r="H62" i="4"/>
  <c r="I62" i="4"/>
  <c r="J62" i="4"/>
  <c r="K62" i="4"/>
  <c r="E63" i="4"/>
  <c r="F63" i="4"/>
  <c r="G63" i="4"/>
  <c r="H63" i="4"/>
  <c r="I63" i="4"/>
  <c r="J63" i="4"/>
  <c r="K63" i="4"/>
  <c r="E65" i="4"/>
  <c r="F65" i="4"/>
  <c r="G65" i="4"/>
  <c r="H65" i="4"/>
  <c r="I65" i="4"/>
  <c r="J65" i="4"/>
  <c r="K65" i="4"/>
  <c r="E66" i="4"/>
  <c r="F66" i="4"/>
  <c r="G66" i="4"/>
  <c r="H66" i="4"/>
  <c r="I66" i="4"/>
  <c r="J66" i="4"/>
  <c r="K66" i="4"/>
  <c r="E67" i="4"/>
  <c r="F67" i="4"/>
  <c r="G67" i="4"/>
  <c r="H67" i="4"/>
  <c r="I67" i="4"/>
  <c r="J67" i="4"/>
  <c r="K67" i="4"/>
  <c r="E68" i="4"/>
  <c r="F68" i="4"/>
  <c r="G68" i="4"/>
  <c r="H68" i="4"/>
  <c r="I68" i="4"/>
  <c r="J68" i="4"/>
  <c r="K68" i="4"/>
  <c r="E72" i="4"/>
  <c r="F72" i="4"/>
  <c r="G72" i="4"/>
  <c r="H72" i="4"/>
  <c r="I72" i="4"/>
  <c r="J72" i="4"/>
  <c r="K72" i="4"/>
  <c r="E17" i="4"/>
  <c r="AV20" i="4"/>
  <c r="AW20" i="4"/>
  <c r="AX20" i="4"/>
  <c r="AY20" i="4"/>
  <c r="AZ20" i="4"/>
  <c r="BA20" i="4"/>
  <c r="BI20" i="4"/>
  <c r="BJ20" i="4"/>
  <c r="BK20" i="4"/>
  <c r="BL20" i="4"/>
  <c r="BM20" i="4"/>
  <c r="BN20" i="4"/>
  <c r="BO20" i="4"/>
  <c r="BP20" i="4"/>
  <c r="BQ20" i="4"/>
  <c r="BR20" i="4"/>
  <c r="BS20" i="4"/>
  <c r="AQ20" i="4"/>
  <c r="BT20" i="4"/>
  <c r="BU20" i="4"/>
  <c r="BV20" i="4"/>
  <c r="AV24" i="4"/>
  <c r="AW24" i="4"/>
  <c r="AX24" i="4"/>
  <c r="AX19" i="4" s="1"/>
  <c r="AY24" i="4"/>
  <c r="AZ24" i="4"/>
  <c r="AZ19" i="4" s="1"/>
  <c r="AS19" i="4" s="1"/>
  <c r="CB19" i="4" s="1"/>
  <c r="BA24" i="4"/>
  <c r="BI24" i="4"/>
  <c r="BJ24" i="4"/>
  <c r="BK24" i="4"/>
  <c r="BL24" i="4"/>
  <c r="BM24" i="4"/>
  <c r="BN24" i="4"/>
  <c r="BO24" i="4"/>
  <c r="BP24" i="4"/>
  <c r="BQ24" i="4"/>
  <c r="BR24" i="4"/>
  <c r="BS24" i="4"/>
  <c r="BT24" i="4"/>
  <c r="BT19" i="4"/>
  <c r="BU24" i="4"/>
  <c r="BV24" i="4"/>
  <c r="BV19" i="4" s="1"/>
  <c r="AV37" i="4"/>
  <c r="AW37" i="4"/>
  <c r="AX37" i="4"/>
  <c r="AY37" i="4"/>
  <c r="AZ37" i="4"/>
  <c r="BA37" i="4"/>
  <c r="BI37" i="4"/>
  <c r="BJ37" i="4"/>
  <c r="BK37" i="4"/>
  <c r="BL37" i="4"/>
  <c r="BM37" i="4"/>
  <c r="BN37" i="4"/>
  <c r="BO37" i="4"/>
  <c r="BP37" i="4"/>
  <c r="BQ37" i="4"/>
  <c r="BR37" i="4"/>
  <c r="BS37" i="4"/>
  <c r="BT37" i="4"/>
  <c r="BU37" i="4"/>
  <c r="BV37" i="4"/>
  <c r="AV47" i="4"/>
  <c r="AW47" i="4"/>
  <c r="AX47" i="4"/>
  <c r="AY47" i="4"/>
  <c r="AZ47" i="4"/>
  <c r="BA47" i="4"/>
  <c r="BI47" i="4"/>
  <c r="BJ47" i="4"/>
  <c r="BK47" i="4"/>
  <c r="BL47" i="4"/>
  <c r="BM47" i="4"/>
  <c r="AR47" i="4" s="1"/>
  <c r="BN47" i="4"/>
  <c r="BN36" i="4" s="1"/>
  <c r="BO47" i="4"/>
  <c r="BP47" i="4"/>
  <c r="BQ47" i="4"/>
  <c r="BR47" i="4"/>
  <c r="BS47" i="4"/>
  <c r="BT47" i="4"/>
  <c r="BU47" i="4"/>
  <c r="BV47" i="4"/>
  <c r="AV58" i="4"/>
  <c r="AW58" i="4"/>
  <c r="AW57" i="4" s="1"/>
  <c r="AX58" i="4"/>
  <c r="AX57" i="4" s="1"/>
  <c r="AY58" i="4"/>
  <c r="AZ58" i="4"/>
  <c r="AZ57" i="4" s="1"/>
  <c r="BA58" i="4"/>
  <c r="BA57" i="4"/>
  <c r="BI58" i="4"/>
  <c r="BI57" i="4" s="1"/>
  <c r="BJ58" i="4"/>
  <c r="BJ57" i="4" s="1"/>
  <c r="BK58" i="4"/>
  <c r="BK57" i="4" s="1"/>
  <c r="BL58" i="4"/>
  <c r="BL57" i="4" s="1"/>
  <c r="BM58" i="4"/>
  <c r="BM57" i="4" s="1"/>
  <c r="BN58" i="4"/>
  <c r="BN57" i="4" s="1"/>
  <c r="BO58" i="4"/>
  <c r="BO57" i="4" s="1"/>
  <c r="BP58" i="4"/>
  <c r="BP57" i="4" s="1"/>
  <c r="BQ58" i="4"/>
  <c r="BQ57" i="4"/>
  <c r="BR58" i="4"/>
  <c r="BR57" i="4" s="1"/>
  <c r="BR18" i="4" s="1"/>
  <c r="BS58" i="4"/>
  <c r="BT58" i="4"/>
  <c r="BT57" i="4" s="1"/>
  <c r="BU58" i="4"/>
  <c r="BU57" i="4" s="1"/>
  <c r="BV58" i="4"/>
  <c r="BV57" i="4" s="1"/>
  <c r="AV60" i="4"/>
  <c r="AW60" i="4"/>
  <c r="AX60" i="4"/>
  <c r="AY60" i="4"/>
  <c r="AR60" i="4" s="1"/>
  <c r="AZ60" i="4"/>
  <c r="BA60" i="4"/>
  <c r="BI60" i="4"/>
  <c r="BJ60" i="4"/>
  <c r="BK60" i="4"/>
  <c r="BL60" i="4"/>
  <c r="BM60" i="4"/>
  <c r="BN60" i="4"/>
  <c r="BO60" i="4"/>
  <c r="BP60" i="4"/>
  <c r="BQ60" i="4"/>
  <c r="BR60" i="4"/>
  <c r="BS60" i="4"/>
  <c r="BT60" i="4"/>
  <c r="BU60" i="4"/>
  <c r="BV60" i="4"/>
  <c r="AT60" i="4"/>
  <c r="AV64" i="4"/>
  <c r="AW64" i="4"/>
  <c r="AX64" i="4"/>
  <c r="AY64" i="4"/>
  <c r="AZ64" i="4"/>
  <c r="BA64" i="4"/>
  <c r="BI64" i="4"/>
  <c r="BJ64" i="4"/>
  <c r="BK64" i="4"/>
  <c r="BL64" i="4"/>
  <c r="BM64" i="4"/>
  <c r="BN64" i="4"/>
  <c r="BO64" i="4"/>
  <c r="BP64" i="4"/>
  <c r="BQ64" i="4"/>
  <c r="BR64" i="4"/>
  <c r="BS64" i="4"/>
  <c r="BT64" i="4"/>
  <c r="BU64" i="4"/>
  <c r="BV64" i="4"/>
  <c r="AU64" i="4"/>
  <c r="AU60" i="4"/>
  <c r="AU58" i="4"/>
  <c r="AU47" i="4"/>
  <c r="AN47" i="4"/>
  <c r="AU37" i="4"/>
  <c r="AU24" i="4"/>
  <c r="AU20" i="4"/>
  <c r="AU19" i="4" s="1"/>
  <c r="AN21" i="4"/>
  <c r="BW21" i="4" s="1"/>
  <c r="AO21" i="4"/>
  <c r="BX21" i="4" s="1"/>
  <c r="AP21" i="4"/>
  <c r="BY21" i="4" s="1"/>
  <c r="AQ21" i="4"/>
  <c r="BZ21" i="4" s="1"/>
  <c r="AR21" i="4"/>
  <c r="CA21" i="4" s="1"/>
  <c r="AS21" i="4"/>
  <c r="CB21" i="4" s="1"/>
  <c r="AT21" i="4"/>
  <c r="CC21" i="4" s="1"/>
  <c r="AN23" i="4"/>
  <c r="BW23" i="4" s="1"/>
  <c r="AO23" i="4"/>
  <c r="BX23" i="4" s="1"/>
  <c r="AP23" i="4"/>
  <c r="BY23" i="4" s="1"/>
  <c r="AQ23" i="4"/>
  <c r="BZ23" i="4" s="1"/>
  <c r="AR23" i="4"/>
  <c r="CA23" i="4" s="1"/>
  <c r="AS23" i="4"/>
  <c r="CB23" i="4" s="1"/>
  <c r="AT23" i="4"/>
  <c r="CC23" i="4" s="1"/>
  <c r="AN25" i="4"/>
  <c r="BW25" i="4" s="1"/>
  <c r="AO25" i="4"/>
  <c r="BX25" i="4" s="1"/>
  <c r="AP25" i="4"/>
  <c r="BY25" i="4" s="1"/>
  <c r="AQ25" i="4"/>
  <c r="BZ25" i="4" s="1"/>
  <c r="AR25" i="4"/>
  <c r="CA25" i="4" s="1"/>
  <c r="AS25" i="4"/>
  <c r="CB25" i="4" s="1"/>
  <c r="AT25" i="4"/>
  <c r="CC25" i="4" s="1"/>
  <c r="AN28" i="4"/>
  <c r="BW28" i="4" s="1"/>
  <c r="AO28" i="4"/>
  <c r="BX28" i="4" s="1"/>
  <c r="AP28" i="4"/>
  <c r="BY28" i="4" s="1"/>
  <c r="AQ28" i="4"/>
  <c r="BZ28" i="4" s="1"/>
  <c r="AR28" i="4"/>
  <c r="CA28" i="4" s="1"/>
  <c r="AS28" i="4"/>
  <c r="CB28" i="4" s="1"/>
  <c r="AT28" i="4"/>
  <c r="CC28" i="4" s="1"/>
  <c r="AN35" i="4"/>
  <c r="BW35" i="4" s="1"/>
  <c r="AO35" i="4"/>
  <c r="BX35" i="4" s="1"/>
  <c r="AP35" i="4"/>
  <c r="BY35" i="4" s="1"/>
  <c r="AQ35" i="4"/>
  <c r="BZ35" i="4" s="1"/>
  <c r="AR35" i="4"/>
  <c r="CA35" i="4" s="1"/>
  <c r="AS35" i="4"/>
  <c r="CB35" i="4" s="1"/>
  <c r="AT35" i="4"/>
  <c r="CC35" i="4" s="1"/>
  <c r="AN38" i="4"/>
  <c r="BW38" i="4" s="1"/>
  <c r="AO38" i="4"/>
  <c r="BX38" i="4" s="1"/>
  <c r="AP38" i="4"/>
  <c r="BY38" i="4" s="1"/>
  <c r="AQ38" i="4"/>
  <c r="BZ38" i="4" s="1"/>
  <c r="AR38" i="4"/>
  <c r="CA38" i="4" s="1"/>
  <c r="AS38" i="4"/>
  <c r="CB38" i="4" s="1"/>
  <c r="AT38" i="4"/>
  <c r="CC38" i="4" s="1"/>
  <c r="AN39" i="4"/>
  <c r="BW39" i="4" s="1"/>
  <c r="AO39" i="4"/>
  <c r="BX39" i="4" s="1"/>
  <c r="AP39" i="4"/>
  <c r="BY39" i="4" s="1"/>
  <c r="AQ39" i="4"/>
  <c r="BZ39" i="4" s="1"/>
  <c r="AR39" i="4"/>
  <c r="CA39" i="4" s="1"/>
  <c r="AS39" i="4"/>
  <c r="CB39" i="4" s="1"/>
  <c r="AT39" i="4"/>
  <c r="CC39" i="4" s="1"/>
  <c r="AN40" i="4"/>
  <c r="BW40" i="4" s="1"/>
  <c r="AO40" i="4"/>
  <c r="BX40" i="4" s="1"/>
  <c r="AP40" i="4"/>
  <c r="BY40" i="4" s="1"/>
  <c r="AQ40" i="4"/>
  <c r="BZ40" i="4" s="1"/>
  <c r="AR40" i="4"/>
  <c r="CA40" i="4" s="1"/>
  <c r="AS40" i="4"/>
  <c r="CB40" i="4" s="1"/>
  <c r="AT40" i="4"/>
  <c r="CC40" i="4" s="1"/>
  <c r="AN41" i="4"/>
  <c r="BW41" i="4" s="1"/>
  <c r="AO41" i="4"/>
  <c r="BX41" i="4" s="1"/>
  <c r="AP41" i="4"/>
  <c r="BY41" i="4" s="1"/>
  <c r="AQ41" i="4"/>
  <c r="BZ41" i="4" s="1"/>
  <c r="AR41" i="4"/>
  <c r="CA41" i="4" s="1"/>
  <c r="AS41" i="4"/>
  <c r="CB41" i="4" s="1"/>
  <c r="AT41" i="4"/>
  <c r="CC41" i="4" s="1"/>
  <c r="AN42" i="4"/>
  <c r="BW42" i="4" s="1"/>
  <c r="AO42" i="4"/>
  <c r="BX42" i="4" s="1"/>
  <c r="AP42" i="4"/>
  <c r="BY42" i="4" s="1"/>
  <c r="AQ42" i="4"/>
  <c r="BZ42" i="4" s="1"/>
  <c r="AR42" i="4"/>
  <c r="CA42" i="4" s="1"/>
  <c r="AS42" i="4"/>
  <c r="CB42" i="4" s="1"/>
  <c r="AT42" i="4"/>
  <c r="CC42" i="4" s="1"/>
  <c r="AN46" i="4"/>
  <c r="AO46" i="4"/>
  <c r="AP46" i="4"/>
  <c r="AQ46" i="4"/>
  <c r="AR46" i="4"/>
  <c r="AS46" i="4"/>
  <c r="AT46" i="4"/>
  <c r="AN48" i="4"/>
  <c r="BW48" i="4" s="1"/>
  <c r="AO48" i="4"/>
  <c r="BX48" i="4" s="1"/>
  <c r="AP48" i="4"/>
  <c r="BY48" i="4" s="1"/>
  <c r="AQ48" i="4"/>
  <c r="BZ48" i="4" s="1"/>
  <c r="AR48" i="4"/>
  <c r="CA48" i="4" s="1"/>
  <c r="AS48" i="4"/>
  <c r="CB48" i="4" s="1"/>
  <c r="AT48" i="4"/>
  <c r="CC48" i="4" s="1"/>
  <c r="AN50" i="4"/>
  <c r="BW50" i="4" s="1"/>
  <c r="AO50" i="4"/>
  <c r="BX50" i="4" s="1"/>
  <c r="AP50" i="4"/>
  <c r="BY50" i="4" s="1"/>
  <c r="AQ50" i="4"/>
  <c r="BZ50" i="4" s="1"/>
  <c r="AR50" i="4"/>
  <c r="CA50" i="4" s="1"/>
  <c r="AS50" i="4"/>
  <c r="CB50" i="4" s="1"/>
  <c r="AT50" i="4"/>
  <c r="CC50" i="4" s="1"/>
  <c r="AN51" i="4"/>
  <c r="BW51" i="4" s="1"/>
  <c r="AO51" i="4"/>
  <c r="BX51" i="4" s="1"/>
  <c r="AP51" i="4"/>
  <c r="BY51" i="4" s="1"/>
  <c r="AQ51" i="4"/>
  <c r="BZ51" i="4" s="1"/>
  <c r="AR51" i="4"/>
  <c r="CA51" i="4" s="1"/>
  <c r="AS51" i="4"/>
  <c r="CB51" i="4" s="1"/>
  <c r="AT51" i="4"/>
  <c r="CC51" i="4" s="1"/>
  <c r="AN59" i="4"/>
  <c r="BW59" i="4" s="1"/>
  <c r="AO59" i="4"/>
  <c r="BX59" i="4" s="1"/>
  <c r="AP59" i="4"/>
  <c r="BY59" i="4" s="1"/>
  <c r="AQ59" i="4"/>
  <c r="BZ59" i="4" s="1"/>
  <c r="AR59" i="4"/>
  <c r="CA59" i="4" s="1"/>
  <c r="AS59" i="4"/>
  <c r="CB59" i="4" s="1"/>
  <c r="AT59" i="4"/>
  <c r="CC59" i="4" s="1"/>
  <c r="AN61" i="4"/>
  <c r="BW61" i="4" s="1"/>
  <c r="AO61" i="4"/>
  <c r="BX61" i="4" s="1"/>
  <c r="AP61" i="4"/>
  <c r="BY61" i="4" s="1"/>
  <c r="AQ61" i="4"/>
  <c r="BZ61" i="4" s="1"/>
  <c r="AR61" i="4"/>
  <c r="CA61" i="4" s="1"/>
  <c r="AS61" i="4"/>
  <c r="CB61" i="4" s="1"/>
  <c r="AT61" i="4"/>
  <c r="CC61" i="4" s="1"/>
  <c r="AN62" i="4"/>
  <c r="BW62" i="4" s="1"/>
  <c r="AO62" i="4"/>
  <c r="BX62" i="4" s="1"/>
  <c r="AP62" i="4"/>
  <c r="BY62" i="4" s="1"/>
  <c r="AQ62" i="4"/>
  <c r="BZ62" i="4" s="1"/>
  <c r="AR62" i="4"/>
  <c r="CA62" i="4" s="1"/>
  <c r="AS62" i="4"/>
  <c r="CB62" i="4" s="1"/>
  <c r="AT62" i="4"/>
  <c r="CC62" i="4" s="1"/>
  <c r="AN63" i="4"/>
  <c r="BW63" i="4" s="1"/>
  <c r="AO63" i="4"/>
  <c r="BX63" i="4" s="1"/>
  <c r="AP63" i="4"/>
  <c r="BY63" i="4" s="1"/>
  <c r="AQ63" i="4"/>
  <c r="BZ63" i="4" s="1"/>
  <c r="AR63" i="4"/>
  <c r="CA63" i="4" s="1"/>
  <c r="AS63" i="4"/>
  <c r="CB63" i="4" s="1"/>
  <c r="AT63" i="4"/>
  <c r="CC63" i="4" s="1"/>
  <c r="AN65" i="4"/>
  <c r="BW65" i="4" s="1"/>
  <c r="AO65" i="4"/>
  <c r="BX65" i="4" s="1"/>
  <c r="AP65" i="4"/>
  <c r="BY65" i="4" s="1"/>
  <c r="AQ65" i="4"/>
  <c r="BZ65" i="4" s="1"/>
  <c r="AR65" i="4"/>
  <c r="CA65" i="4" s="1"/>
  <c r="AS65" i="4"/>
  <c r="CB65" i="4" s="1"/>
  <c r="AT65" i="4"/>
  <c r="CC65" i="4" s="1"/>
  <c r="AN66" i="4"/>
  <c r="BW66" i="4" s="1"/>
  <c r="AO66" i="4"/>
  <c r="BX66" i="4" s="1"/>
  <c r="AP66" i="4"/>
  <c r="BY66" i="4" s="1"/>
  <c r="AQ66" i="4"/>
  <c r="BZ66" i="4" s="1"/>
  <c r="AR66" i="4"/>
  <c r="CA66" i="4" s="1"/>
  <c r="AS66" i="4"/>
  <c r="CB66" i="4" s="1"/>
  <c r="AT66" i="4"/>
  <c r="CC66" i="4" s="1"/>
  <c r="AN67" i="4"/>
  <c r="BW67" i="4" s="1"/>
  <c r="AO67" i="4"/>
  <c r="BX67" i="4" s="1"/>
  <c r="AP67" i="4"/>
  <c r="BY67" i="4" s="1"/>
  <c r="AQ67" i="4"/>
  <c r="BZ67" i="4" s="1"/>
  <c r="AR67" i="4"/>
  <c r="CA67" i="4" s="1"/>
  <c r="AS67" i="4"/>
  <c r="CB67" i="4" s="1"/>
  <c r="AT67" i="4"/>
  <c r="CC67" i="4" s="1"/>
  <c r="AN68" i="4"/>
  <c r="BW68" i="4" s="1"/>
  <c r="AO68" i="4"/>
  <c r="BX68" i="4" s="1"/>
  <c r="AP68" i="4"/>
  <c r="BY68" i="4" s="1"/>
  <c r="AQ68" i="4"/>
  <c r="BZ68" i="4" s="1"/>
  <c r="AR68" i="4"/>
  <c r="CA68" i="4" s="1"/>
  <c r="AS68" i="4"/>
  <c r="CB68" i="4" s="1"/>
  <c r="AT68" i="4"/>
  <c r="CC68" i="4" s="1"/>
  <c r="AN72" i="4"/>
  <c r="BW72" i="4" s="1"/>
  <c r="AO72" i="4"/>
  <c r="BX72" i="4" s="1"/>
  <c r="AP72" i="4"/>
  <c r="BY72" i="4" s="1"/>
  <c r="AQ72" i="4"/>
  <c r="BZ72" i="4" s="1"/>
  <c r="AR72" i="4"/>
  <c r="CA72" i="4" s="1"/>
  <c r="AS72" i="4"/>
  <c r="CB72" i="4" s="1"/>
  <c r="AT72" i="4"/>
  <c r="CC72" i="4" s="1"/>
  <c r="AO17" i="4"/>
  <c r="BX17" i="4" s="1"/>
  <c r="AP17" i="4"/>
  <c r="BY17" i="4" s="1"/>
  <c r="AQ17" i="4"/>
  <c r="BZ17" i="4" s="1"/>
  <c r="AR17" i="4"/>
  <c r="CA17" i="4" s="1"/>
  <c r="AS17" i="4"/>
  <c r="CB17" i="4" s="1"/>
  <c r="AT17" i="4"/>
  <c r="CC17" i="4" s="1"/>
  <c r="AN17" i="4"/>
  <c r="BW17" i="4" s="1"/>
  <c r="AE20" i="4"/>
  <c r="AF20" i="4"/>
  <c r="AG20" i="4"/>
  <c r="AH20" i="4"/>
  <c r="AI20" i="4"/>
  <c r="AJ20" i="4"/>
  <c r="AK20" i="4"/>
  <c r="AL20" i="4"/>
  <c r="AM20" i="4"/>
  <c r="AE24" i="4"/>
  <c r="AF24" i="4"/>
  <c r="AG24" i="4"/>
  <c r="AH24" i="4"/>
  <c r="AI24" i="4"/>
  <c r="AJ24" i="4"/>
  <c r="AK24" i="4"/>
  <c r="AL24" i="4"/>
  <c r="AM24" i="4"/>
  <c r="AE37" i="4"/>
  <c r="AF37" i="4"/>
  <c r="AG37" i="4"/>
  <c r="AH37" i="4"/>
  <c r="AI37" i="4"/>
  <c r="AJ37" i="4"/>
  <c r="AK37" i="4"/>
  <c r="AL37" i="4"/>
  <c r="AM37" i="4"/>
  <c r="AE47" i="4"/>
  <c r="AF47" i="4"/>
  <c r="AG47" i="4"/>
  <c r="AH47" i="4"/>
  <c r="AI47" i="4"/>
  <c r="AJ47" i="4"/>
  <c r="AK47" i="4"/>
  <c r="AL47" i="4"/>
  <c r="AL36" i="4" s="1"/>
  <c r="AM47" i="4"/>
  <c r="AE58" i="4"/>
  <c r="AE57" i="4" s="1"/>
  <c r="AF58" i="4"/>
  <c r="AF57" i="4" s="1"/>
  <c r="AG58" i="4"/>
  <c r="AG57" i="4" s="1"/>
  <c r="AH58" i="4"/>
  <c r="AH57" i="4" s="1"/>
  <c r="AI58" i="4"/>
  <c r="AI57" i="4"/>
  <c r="AJ58" i="4"/>
  <c r="AJ57" i="4" s="1"/>
  <c r="AK58" i="4"/>
  <c r="AK57" i="4" s="1"/>
  <c r="AL58" i="4"/>
  <c r="AL57" i="4" s="1"/>
  <c r="AM58" i="4"/>
  <c r="AM57" i="4"/>
  <c r="AE60" i="4"/>
  <c r="AF60" i="4"/>
  <c r="AG60" i="4"/>
  <c r="AH60" i="4"/>
  <c r="AI60" i="4"/>
  <c r="AJ60" i="4"/>
  <c r="AK60" i="4"/>
  <c r="AL60" i="4"/>
  <c r="AM60" i="4"/>
  <c r="AE64" i="4"/>
  <c r="AF64" i="4"/>
  <c r="AG64" i="4"/>
  <c r="AH64" i="4"/>
  <c r="AI64" i="4"/>
  <c r="AJ64" i="4"/>
  <c r="AK64" i="4"/>
  <c r="AL64" i="4"/>
  <c r="AM64" i="4"/>
  <c r="M20" i="4"/>
  <c r="N20" i="4"/>
  <c r="O20" i="4"/>
  <c r="P20" i="4"/>
  <c r="Q20" i="4"/>
  <c r="R20" i="4"/>
  <c r="Z20" i="4"/>
  <c r="AA20" i="4"/>
  <c r="AB20" i="4"/>
  <c r="AC20" i="4"/>
  <c r="AD20" i="4"/>
  <c r="M24" i="4"/>
  <c r="M19" i="4" s="1"/>
  <c r="N24" i="4"/>
  <c r="O24" i="4"/>
  <c r="P24" i="4"/>
  <c r="Q24" i="4"/>
  <c r="R24" i="4"/>
  <c r="Z24" i="4"/>
  <c r="Z19" i="4" s="1"/>
  <c r="E19" i="4" s="1"/>
  <c r="AA24" i="4"/>
  <c r="AB24" i="4"/>
  <c r="AC24" i="4"/>
  <c r="AD24" i="4"/>
  <c r="M37" i="4"/>
  <c r="N37" i="4"/>
  <c r="O37" i="4"/>
  <c r="P37" i="4"/>
  <c r="Q37" i="4"/>
  <c r="R37" i="4"/>
  <c r="Z37" i="4"/>
  <c r="AA37" i="4"/>
  <c r="AB37" i="4"/>
  <c r="AC37" i="4"/>
  <c r="AD37" i="4"/>
  <c r="M47" i="4"/>
  <c r="N47" i="4"/>
  <c r="O47" i="4"/>
  <c r="P47" i="4"/>
  <c r="P36" i="4" s="1"/>
  <c r="Q47" i="4"/>
  <c r="J47" i="4" s="1"/>
  <c r="R47" i="4"/>
  <c r="Z47" i="4"/>
  <c r="AA47" i="4"/>
  <c r="AB47" i="4"/>
  <c r="AC47" i="4"/>
  <c r="AD47" i="4"/>
  <c r="M58" i="4"/>
  <c r="M57" i="4"/>
  <c r="N58" i="4"/>
  <c r="O58" i="4"/>
  <c r="O57" i="4" s="1"/>
  <c r="P58" i="4"/>
  <c r="Q58" i="4"/>
  <c r="Q57" i="4"/>
  <c r="R58" i="4"/>
  <c r="R57" i="4" s="1"/>
  <c r="Z58" i="4"/>
  <c r="Z57" i="4"/>
  <c r="AA58" i="4"/>
  <c r="AB58" i="4"/>
  <c r="AB57" i="4" s="1"/>
  <c r="AC58" i="4"/>
  <c r="AC57" i="4" s="1"/>
  <c r="AD58" i="4"/>
  <c r="AD57" i="4" s="1"/>
  <c r="M60" i="4"/>
  <c r="N60" i="4"/>
  <c r="O60" i="4"/>
  <c r="P60" i="4"/>
  <c r="Q60" i="4"/>
  <c r="R60" i="4"/>
  <c r="Z60" i="4"/>
  <c r="AA60" i="4"/>
  <c r="F60" i="4" s="1"/>
  <c r="AB60" i="4"/>
  <c r="AC60" i="4"/>
  <c r="AD60" i="4"/>
  <c r="M64" i="4"/>
  <c r="N64" i="4"/>
  <c r="O64" i="4"/>
  <c r="P64" i="4"/>
  <c r="Q64" i="4"/>
  <c r="R64" i="4"/>
  <c r="Z64" i="4"/>
  <c r="AA64" i="4"/>
  <c r="AB64" i="4"/>
  <c r="AC64" i="4"/>
  <c r="AD64" i="4"/>
  <c r="L64" i="4"/>
  <c r="L60" i="4"/>
  <c r="E60" i="4" s="1"/>
  <c r="L58" i="4"/>
  <c r="L47" i="4"/>
  <c r="L37" i="4"/>
  <c r="L24" i="4"/>
  <c r="L20" i="4"/>
  <c r="H17" i="4"/>
  <c r="I17" i="4"/>
  <c r="J17" i="4"/>
  <c r="K17" i="4"/>
  <c r="G17" i="4"/>
  <c r="F17" i="4"/>
  <c r="AT37" i="4"/>
  <c r="CC37" i="4" s="1"/>
  <c r="AS20" i="4"/>
  <c r="CB20" i="4" s="1"/>
  <c r="AR20" i="4"/>
  <c r="CA20" i="4" s="1"/>
  <c r="BT36" i="4"/>
  <c r="BP36" i="4"/>
  <c r="T36" i="4"/>
  <c r="X36" i="4"/>
  <c r="AU36" i="4"/>
  <c r="AD19" i="4"/>
  <c r="AS60" i="4"/>
  <c r="CB60" i="4" s="1"/>
  <c r="BL36" i="4"/>
  <c r="BE19" i="4"/>
  <c r="I60" i="4"/>
  <c r="BA36" i="4"/>
  <c r="BQ19" i="4"/>
  <c r="V19" i="4"/>
  <c r="AN24" i="4"/>
  <c r="U19" i="4"/>
  <c r="BR19" i="4"/>
  <c r="BN19" i="4"/>
  <c r="BJ19" i="4"/>
  <c r="E20" i="4"/>
  <c r="K60" i="4"/>
  <c r="Q19" i="4"/>
  <c r="AV57" i="4"/>
  <c r="G24" i="4"/>
  <c r="BS57" i="4"/>
  <c r="AP58" i="4"/>
  <c r="F20" i="4"/>
  <c r="BK19" i="4"/>
  <c r="AY57" i="4"/>
  <c r="AR58" i="4"/>
  <c r="CA58" i="4" s="1"/>
  <c r="AY19" i="4"/>
  <c r="BU19" i="4"/>
  <c r="Y36" i="4"/>
  <c r="AP47" i="4"/>
  <c r="BY47" i="4" s="1"/>
  <c r="AQ47" i="4"/>
  <c r="R36" i="4"/>
  <c r="AH36" i="4"/>
  <c r="AP24" i="4"/>
  <c r="BY24" i="4" s="1"/>
  <c r="AR24" i="4"/>
  <c r="CA24" i="4" s="1"/>
  <c r="AK19" i="4"/>
  <c r="AG19" i="4"/>
  <c r="AJ19" i="4"/>
  <c r="X19" i="4"/>
  <c r="AC19" i="4"/>
  <c r="N19" i="4"/>
  <c r="BJ36" i="4"/>
  <c r="BU36" i="4"/>
  <c r="BI36" i="4"/>
  <c r="AX36" i="4"/>
  <c r="AB36" i="4"/>
  <c r="AG36" i="4"/>
  <c r="AN37" i="4"/>
  <c r="BW37" i="4" s="1"/>
  <c r="BS36" i="4"/>
  <c r="BR36" i="4"/>
  <c r="AP37" i="4"/>
  <c r="BY37" i="4" s="1"/>
  <c r="AR37" i="4"/>
  <c r="G47" i="4"/>
  <c r="AB19" i="4"/>
  <c r="AI36" i="4"/>
  <c r="K37" i="4"/>
  <c r="AF19" i="4"/>
  <c r="BD36" i="4"/>
  <c r="BH36" i="4"/>
  <c r="H24" i="4"/>
  <c r="I20" i="4"/>
  <c r="AS24" i="4"/>
  <c r="CB24" i="4" s="1"/>
  <c r="AY36" i="4"/>
  <c r="M36" i="4"/>
  <c r="I24" i="4"/>
  <c r="F24" i="4"/>
  <c r="AA19" i="4"/>
  <c r="AF36" i="4"/>
  <c r="AE19" i="4"/>
  <c r="AQ64" i="4"/>
  <c r="BZ64" i="4" s="1"/>
  <c r="AQ60" i="4"/>
  <c r="BZ60" i="4" s="1"/>
  <c r="BM36" i="4"/>
  <c r="BM19" i="4"/>
  <c r="AN20" i="4"/>
  <c r="BW20" i="4" s="1"/>
  <c r="S19" i="4"/>
  <c r="K47" i="4"/>
  <c r="K58" i="4"/>
  <c r="BS19" i="4"/>
  <c r="BO19" i="4"/>
  <c r="AS47" i="4"/>
  <c r="CB47" i="4" s="1"/>
  <c r="E47" i="4"/>
  <c r="P57" i="4"/>
  <c r="I47" i="4"/>
  <c r="H37" i="4"/>
  <c r="K24" i="4"/>
  <c r="H20" i="4"/>
  <c r="H47" i="4"/>
  <c r="AK36" i="4"/>
  <c r="AL19" i="4"/>
  <c r="AH19" i="4"/>
  <c r="AO60" i="4"/>
  <c r="BX60" i="4" s="1"/>
  <c r="AS37" i="4"/>
  <c r="CB37" i="4" s="1"/>
  <c r="AQ24" i="4"/>
  <c r="BZ24" i="4" s="1"/>
  <c r="E24" i="4"/>
  <c r="L19" i="4"/>
  <c r="AJ36" i="4"/>
  <c r="H58" i="4"/>
  <c r="N36" i="4"/>
  <c r="E37" i="4"/>
  <c r="L36" i="4"/>
  <c r="F37" i="4"/>
  <c r="AA36" i="4"/>
  <c r="J20" i="4"/>
  <c r="G37" i="4"/>
  <c r="Q36" i="4"/>
  <c r="AT24" i="4"/>
  <c r="CC24" i="4" s="1"/>
  <c r="I64" i="4"/>
  <c r="AA57" i="4"/>
  <c r="F58" i="4"/>
  <c r="F47" i="4"/>
  <c r="BO36" i="4"/>
  <c r="AT47" i="4"/>
  <c r="CC47" i="4" s="1"/>
  <c r="BQ36" i="4"/>
  <c r="BQ18" i="4" s="1"/>
  <c r="BQ73" i="4" s="1"/>
  <c r="AO37" i="4"/>
  <c r="BX37" i="4" s="1"/>
  <c r="AO24" i="4"/>
  <c r="BX24" i="4" s="1"/>
  <c r="AV19" i="4"/>
  <c r="AO47" i="4"/>
  <c r="BX47" i="4" s="1"/>
  <c r="BC36" i="4"/>
  <c r="AN60" i="4"/>
  <c r="BW60" i="4" s="1"/>
  <c r="G60" i="4"/>
  <c r="G20" i="4"/>
  <c r="J60" i="4"/>
  <c r="AU57" i="4"/>
  <c r="AU18" i="4" s="1"/>
  <c r="AU73" i="4" s="1"/>
  <c r="AN58" i="4"/>
  <c r="BE36" i="4"/>
  <c r="AQ37" i="4"/>
  <c r="BZ37" i="4" s="1"/>
  <c r="P19" i="4"/>
  <c r="I19" i="4" s="1"/>
  <c r="BI19" i="4"/>
  <c r="L57" i="4"/>
  <c r="H60" i="4"/>
  <c r="N57" i="4"/>
  <c r="N18" i="4" s="1"/>
  <c r="N73" i="4" s="1"/>
  <c r="J24" i="4"/>
  <c r="BG36" i="4"/>
  <c r="BS18" i="4"/>
  <c r="BS73" i="4" s="1"/>
  <c r="AQ36" i="4"/>
  <c r="AR19" i="4"/>
  <c r="AR36" i="4"/>
  <c r="J19" i="4"/>
  <c r="AO19" i="4"/>
  <c r="Q18" i="4"/>
  <c r="Q73" i="4" s="1"/>
  <c r="AP60" i="4" l="1"/>
  <c r="BY60" i="4" s="1"/>
  <c r="BK36" i="4"/>
  <c r="AZ36" i="4"/>
  <c r="BP19" i="4"/>
  <c r="BL19" i="4"/>
  <c r="BA19" i="4"/>
  <c r="AW19" i="4"/>
  <c r="BB18" i="4"/>
  <c r="BB73" i="4" s="1"/>
  <c r="BG18" i="4"/>
  <c r="BG73" i="4" s="1"/>
  <c r="AM19" i="4"/>
  <c r="AI19" i="4"/>
  <c r="BU18" i="4"/>
  <c r="O19" i="4"/>
  <c r="H19" i="4" s="1"/>
  <c r="AK18" i="4"/>
  <c r="AK73" i="4" s="1"/>
  <c r="BT18" i="4"/>
  <c r="BT73" i="4" s="1"/>
  <c r="BR73" i="4"/>
  <c r="F64" i="4"/>
  <c r="J64" i="4"/>
  <c r="BY58" i="4"/>
  <c r="AO64" i="4"/>
  <c r="BX64" i="4" s="1"/>
  <c r="AR64" i="4"/>
  <c r="CA64" i="4" s="1"/>
  <c r="BU73" i="4"/>
  <c r="AN64" i="4"/>
  <c r="BW64" i="4" s="1"/>
  <c r="AQ57" i="4"/>
  <c r="G58" i="4"/>
  <c r="H64" i="4"/>
  <c r="K64" i="4"/>
  <c r="G64" i="4"/>
  <c r="BZ57" i="4"/>
  <c r="BK18" i="4"/>
  <c r="BK73" i="4" s="1"/>
  <c r="E58" i="4"/>
  <c r="AG18" i="4"/>
  <c r="AG73" i="4" s="1"/>
  <c r="E64" i="4"/>
  <c r="I58" i="4"/>
  <c r="I57" i="4"/>
  <c r="BN18" i="4"/>
  <c r="BN73" i="4" s="1"/>
  <c r="AT58" i="4"/>
  <c r="CC58" i="4" s="1"/>
  <c r="J58" i="4"/>
  <c r="AT64" i="4"/>
  <c r="CC64" i="4" s="1"/>
  <c r="AP64" i="4"/>
  <c r="BY64" i="4" s="1"/>
  <c r="AS57" i="4"/>
  <c r="CB57" i="4" s="1"/>
  <c r="AO57" i="4"/>
  <c r="BX57" i="4" s="1"/>
  <c r="AP57" i="4"/>
  <c r="BY57" i="4" s="1"/>
  <c r="BW58" i="4"/>
  <c r="AY18" i="4"/>
  <c r="AY73" i="4" s="1"/>
  <c r="BJ18" i="4"/>
  <c r="BJ73" i="4" s="1"/>
  <c r="AS64" i="4"/>
  <c r="CB64" i="4" s="1"/>
  <c r="AN57" i="4"/>
  <c r="BW57" i="4" s="1"/>
  <c r="AO58" i="4"/>
  <c r="BX58" i="4" s="1"/>
  <c r="BZ47" i="4"/>
  <c r="L18" i="4"/>
  <c r="L73" i="4" s="1"/>
  <c r="AF18" i="4"/>
  <c r="AF73" i="4" s="1"/>
  <c r="AM36" i="4"/>
  <c r="K36" i="4" s="1"/>
  <c r="BP18" i="4"/>
  <c r="BP73" i="4" s="1"/>
  <c r="BO18" i="4"/>
  <c r="BO73" i="4" s="1"/>
  <c r="BE18" i="4"/>
  <c r="BE73" i="4" s="1"/>
  <c r="F57" i="4"/>
  <c r="AJ18" i="4"/>
  <c r="AJ73" i="4" s="1"/>
  <c r="H57" i="4"/>
  <c r="J57" i="4"/>
  <c r="X18" i="4"/>
  <c r="X73" i="4" s="1"/>
  <c r="AB18" i="4"/>
  <c r="AB73" i="4" s="1"/>
  <c r="G57" i="4"/>
  <c r="M18" i="4"/>
  <c r="M73" i="4" s="1"/>
  <c r="F19" i="4"/>
  <c r="AT57" i="4"/>
  <c r="CC57" i="4" s="1"/>
  <c r="K57" i="4"/>
  <c r="AR57" i="4"/>
  <c r="CA57" i="4" s="1"/>
  <c r="BM18" i="4"/>
  <c r="BM73" i="4" s="1"/>
  <c r="AZ18" i="4"/>
  <c r="AS36" i="4"/>
  <c r="CB36" i="4" s="1"/>
  <c r="AQ19" i="4"/>
  <c r="BZ19" i="4" s="1"/>
  <c r="BL18" i="4"/>
  <c r="BL73" i="4" s="1"/>
  <c r="AT19" i="4"/>
  <c r="BA18" i="4"/>
  <c r="BA73" i="4" s="1"/>
  <c r="P18" i="4"/>
  <c r="P73" i="4" s="1"/>
  <c r="E57" i="4"/>
  <c r="BI18" i="4"/>
  <c r="AN18" i="4" s="1"/>
  <c r="AC36" i="4"/>
  <c r="BW47" i="4"/>
  <c r="CA60" i="4"/>
  <c r="CA47" i="4"/>
  <c r="AV36" i="4"/>
  <c r="BZ20" i="4"/>
  <c r="S18" i="4"/>
  <c r="S73" i="4" s="1"/>
  <c r="BH18" i="4"/>
  <c r="BH73" i="4" s="1"/>
  <c r="BV36" i="4"/>
  <c r="AT20" i="4"/>
  <c r="CC20" i="4" s="1"/>
  <c r="AO20" i="4"/>
  <c r="BX20" i="4" s="1"/>
  <c r="BX19" i="4"/>
  <c r="CA19" i="4"/>
  <c r="BC18" i="4"/>
  <c r="BC73" i="4" s="1"/>
  <c r="AA18" i="4"/>
  <c r="AA73" i="4" s="1"/>
  <c r="G36" i="4"/>
  <c r="AH18" i="4"/>
  <c r="AH73" i="4" s="1"/>
  <c r="G19" i="4"/>
  <c r="J37" i="4"/>
  <c r="CC60" i="4"/>
  <c r="AQ58" i="4"/>
  <c r="BZ58" i="4" s="1"/>
  <c r="AP20" i="4"/>
  <c r="BY20" i="4" s="1"/>
  <c r="AS58" i="4"/>
  <c r="CB58" i="4" s="1"/>
  <c r="U18" i="4"/>
  <c r="U73" i="4" s="1"/>
  <c r="AN19" i="4"/>
  <c r="BW19" i="4" s="1"/>
  <c r="AL18" i="4"/>
  <c r="AL73" i="4" s="1"/>
  <c r="F36" i="4"/>
  <c r="AX18" i="4"/>
  <c r="AX73" i="4" s="1"/>
  <c r="BW24" i="4"/>
  <c r="AD36" i="4"/>
  <c r="CA36" i="4" s="1"/>
  <c r="Z36" i="4"/>
  <c r="Z18" i="4" s="1"/>
  <c r="Z73" i="4" s="1"/>
  <c r="O36" i="4"/>
  <c r="R19" i="4"/>
  <c r="R18" i="4" s="1"/>
  <c r="AW36" i="4"/>
  <c r="AP36" i="4" s="1"/>
  <c r="BY36" i="4" s="1"/>
  <c r="V18" i="4"/>
  <c r="V73" i="4" s="1"/>
  <c r="BV18" i="4"/>
  <c r="BV73" i="4" s="1"/>
  <c r="AT36" i="4"/>
  <c r="CC36" i="4" s="1"/>
  <c r="AO36" i="4"/>
  <c r="BX36" i="4" s="1"/>
  <c r="AV18" i="4"/>
  <c r="AE36" i="4"/>
  <c r="J36" i="4" s="1"/>
  <c r="AN36" i="4"/>
  <c r="CA37" i="4"/>
  <c r="E18" i="4"/>
  <c r="BW36" i="4"/>
  <c r="I36" i="4"/>
  <c r="I37" i="4"/>
  <c r="AD18" i="4"/>
  <c r="AD73" i="4" s="1"/>
  <c r="BF18" i="4"/>
  <c r="Y18" i="4"/>
  <c r="Y73" i="4" s="1"/>
  <c r="AC18" i="4"/>
  <c r="W18" i="4"/>
  <c r="AI18" i="4"/>
  <c r="T18" i="4"/>
  <c r="BI73" i="4"/>
  <c r="AN73" i="4" s="1"/>
  <c r="AP19" i="4"/>
  <c r="BY19" i="4" s="1"/>
  <c r="BD18" i="4"/>
  <c r="K20" i="4"/>
  <c r="AT18" i="4" l="1"/>
  <c r="BW73" i="4"/>
  <c r="AT73" i="4"/>
  <c r="AQ18" i="4"/>
  <c r="AQ73" i="4"/>
  <c r="BW18" i="4"/>
  <c r="AM18" i="4"/>
  <c r="AM73" i="4" s="1"/>
  <c r="E73" i="4"/>
  <c r="O18" i="4"/>
  <c r="O73" i="4" s="1"/>
  <c r="BZ73" i="4" s="1"/>
  <c r="H36" i="4"/>
  <c r="AW18" i="4"/>
  <c r="AW73" i="4" s="1"/>
  <c r="K19" i="4"/>
  <c r="BZ36" i="4"/>
  <c r="E36" i="4"/>
  <c r="CC19" i="4"/>
  <c r="AZ73" i="4"/>
  <c r="AS73" i="4" s="1"/>
  <c r="CB73" i="4" s="1"/>
  <c r="AS18" i="4"/>
  <c r="CB18" i="4" s="1"/>
  <c r="AE18" i="4"/>
  <c r="AO18" i="4"/>
  <c r="BX18" i="4" s="1"/>
  <c r="AV73" i="4"/>
  <c r="AO73" i="4" s="1"/>
  <c r="AC73" i="4"/>
  <c r="H73" i="4" s="1"/>
  <c r="BF73" i="4"/>
  <c r="AR73" i="4" s="1"/>
  <c r="AR18" i="4"/>
  <c r="CA18" i="4" s="1"/>
  <c r="AI73" i="4"/>
  <c r="G73" i="4" s="1"/>
  <c r="G18" i="4"/>
  <c r="T73" i="4"/>
  <c r="F18" i="4"/>
  <c r="W73" i="4"/>
  <c r="I73" i="4" s="1"/>
  <c r="I18" i="4"/>
  <c r="CC18" i="4"/>
  <c r="BD73" i="4"/>
  <c r="AP73" i="4" s="1"/>
  <c r="BY73" i="4" s="1"/>
  <c r="AP18" i="4"/>
  <c r="BY18" i="4" s="1"/>
  <c r="R73" i="4"/>
  <c r="CC73" i="4" s="1"/>
  <c r="K18" i="4"/>
  <c r="H18" i="4" l="1"/>
  <c r="BZ18" i="4"/>
  <c r="CA73" i="4"/>
  <c r="AE73" i="4"/>
  <c r="J73" i="4" s="1"/>
  <c r="J18" i="4"/>
  <c r="BX73" i="4"/>
  <c r="F73" i="4"/>
  <c r="K73" i="4"/>
</calcChain>
</file>

<file path=xl/sharedStrings.xml><?xml version="1.0" encoding="utf-8"?>
<sst xmlns="http://schemas.openxmlformats.org/spreadsheetml/2006/main" count="888" uniqueCount="260">
  <si>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</si>
  <si>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</si>
  <si>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</si>
  <si>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</si>
  <si>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</si>
  <si>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</si>
  <si>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</si>
  <si>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</si>
  <si>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</si>
  <si>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</si>
  <si>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</si>
  <si>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</si>
  <si>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</si>
  <si>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</si>
  <si>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</si>
  <si>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</si>
  <si>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</si>
  <si>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</si>
  <si>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</si>
  <si>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</si>
  <si>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</si>
  <si>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</si>
  <si>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</si>
  <si>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</si>
  <si>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МВт</t>
  </si>
  <si>
    <t>Другое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</si>
  <si>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</si>
  <si>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</si>
  <si>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</si>
  <si>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</si>
  <si>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</si>
  <si>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</si>
  <si>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</si>
  <si>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</si>
  <si>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</si>
  <si>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</si>
  <si>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</si>
  <si>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</si>
  <si>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</si>
  <si>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</si>
  <si>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</si>
  <si>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</si>
  <si>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</si>
  <si>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</si>
  <si>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</si>
  <si>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</si>
  <si>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</si>
  <si>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</si>
  <si>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</si>
  <si>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</si>
  <si>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</si>
  <si>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</si>
  <si>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</si>
  <si>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</si>
  <si>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</si>
  <si>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</si>
  <si>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</si>
  <si>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ВСЕГО по инвестиционной программе, в том числе:</t>
  </si>
  <si>
    <t xml:space="preserve">за </t>
  </si>
  <si>
    <t>квартал</t>
  </si>
  <si>
    <t xml:space="preserve"> года</t>
  </si>
  <si>
    <t>Причины отклонений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</si>
  <si>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</si>
  <si>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</si>
  <si>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</si>
  <si>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</si>
  <si>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</si>
  <si>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</si>
  <si>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</si>
  <si>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</si>
  <si>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</si>
  <si>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</si>
  <si>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</si>
  <si>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</si>
  <si>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</si>
  <si>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</si>
  <si>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</si>
  <si>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</si>
  <si>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</si>
  <si>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</si>
  <si>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</si>
  <si>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</si>
  <si>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</si>
  <si>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</si>
  <si>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</si>
  <si>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</si>
  <si>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</si>
  <si>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</si>
  <si>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</si>
  <si>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</si>
  <si>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</si>
  <si>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</si>
  <si>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</si>
  <si>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Ввод объектов инвестиционной</t>
  </si>
  <si>
    <t>км ВЛ 1-цеп</t>
  </si>
  <si>
    <t>км КЛ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</si>
  <si>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</si>
  <si>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Форма 15. Отчет об исполнении плана ввода объектов инвестиционной деятельности (мощностей) в эксплуатацию (квартальный)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</si>
  <si>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</si>
  <si>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</si>
  <si>
    <t>Приложение № 15</t>
  </si>
  <si>
    <t>Отклонения от плановых показателей по итогам отчетного периода</t>
  </si>
  <si>
    <t>7.1</t>
  </si>
  <si>
    <t>7.2</t>
  </si>
  <si>
    <t>7.3</t>
  </si>
  <si>
    <t>7.4</t>
  </si>
  <si>
    <t>7.5</t>
  </si>
  <si>
    <t>7.6</t>
  </si>
  <si>
    <t>7.7</t>
  </si>
  <si>
    <t>6.4</t>
  </si>
  <si>
    <t>км ВЛ 2-цеп</t>
  </si>
  <si>
    <t>Реконструкция трансформаторных и иных подстанций, всего, в том числе:</t>
  </si>
  <si>
    <t>G_11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</si>
  <si>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</si>
  <si>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G_12</t>
  </si>
  <si>
    <t>Реконструкция линий электропередачи, всего, в том числе:</t>
  </si>
  <si>
    <t>G_14</t>
  </si>
  <si>
    <t>Модернизация, техническое перевооружение линий электропередачи, всего, в том числе:</t>
  </si>
  <si>
    <t>G_15</t>
  </si>
  <si>
    <t>G_24</t>
  </si>
  <si>
    <t>G_16</t>
  </si>
  <si>
    <t>Установка приборов учета, класс напряжения 0,22 (0,4) кВ, всего, в том числе:</t>
  </si>
  <si>
    <t>G_17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</si>
  <si>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</si>
  <si>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G_08</t>
  </si>
  <si>
    <t>Приобретение машин и механизмов</t>
  </si>
  <si>
    <t>G_01</t>
  </si>
  <si>
    <t>Акционерное общество "Тульские городские электрические сети"</t>
  </si>
  <si>
    <t>1.1.</t>
  </si>
  <si>
    <t>Технологическое присоединение</t>
  </si>
  <si>
    <t>1.2.</t>
  </si>
  <si>
    <t>Реконструкция, модернизация, техническое перевооружение всего, в том числе:</t>
  </si>
  <si>
    <t>G_09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</si>
  <si>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</si>
  <si>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</si>
  <si>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G_10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</si>
  <si>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</si>
  <si>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</si>
  <si>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</si>
  <si>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</si>
  <si>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G_13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</si>
  <si>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</si>
  <si>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</si>
  <si>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</si>
  <si>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</si>
  <si>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</si>
  <si>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</si>
  <si>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</si>
  <si>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Распоряжением Правительства Тульской области №832-р от  18.11.2019 года</t>
  </si>
  <si>
    <t>деятельности (мощностей) в эксплуатацию в 2020 году</t>
  </si>
  <si>
    <t>1.4.</t>
  </si>
  <si>
    <t>Прочее новое строительство объектов электросетевого хозяйства, всего, в том числе:</t>
  </si>
  <si>
    <t>нд</t>
  </si>
  <si>
    <t>G_22</t>
  </si>
  <si>
    <t>Уточнение и актуализация объемов, из-за изменений городской инфраструктуры и количества заключенных договоров на технологическое присоединение</t>
  </si>
  <si>
    <t>2021</t>
  </si>
  <si>
    <t>Реконструкция РП 23 замена ячеек 6 кВ (15 шт.)</t>
  </si>
  <si>
    <t>H_45</t>
  </si>
  <si>
    <t>Реконструкция РП 9 замена ячеек 6 кВ (12 шт.)</t>
  </si>
  <si>
    <t>H_50</t>
  </si>
  <si>
    <t>Техперевооружение ТП 638 с заменой ячеек 10 кВ (18 шт.)</t>
  </si>
  <si>
    <t>H_46</t>
  </si>
  <si>
    <t>Техперевооружение РП 72 (III и IV с.ш.) с заменой ячеек 10 кВ (18 шт.)</t>
  </si>
  <si>
    <t>H_51</t>
  </si>
  <si>
    <t>Строительство КТП взамен ТП 232 в рамках обеспечения безопасности эксплуатации (трансформаторная мощность 0,8 МВА)</t>
  </si>
  <si>
    <t>H_55</t>
  </si>
  <si>
    <t>Строительство КТП взамен ТП 37 в рамках обеспечения безопасности эксплуатации (трансформаторная мощность 0,5 МВА)</t>
  </si>
  <si>
    <t>H_58</t>
  </si>
  <si>
    <t>Модернизация ТП 152 замена ячеек 0,4 кВ (3 шт.)</t>
  </si>
  <si>
    <t>H_69</t>
  </si>
  <si>
    <t>Модернизация ТП 107 замена вводных ячеек 0,4 кВ (1 шт.)</t>
  </si>
  <si>
    <t>H_83</t>
  </si>
  <si>
    <t>Модернизация ТП 469 замена вводных ячеек 0,4 кВ (2 шт.)</t>
  </si>
  <si>
    <t>H_84</t>
  </si>
  <si>
    <t>Модернизация РП 73 замена вводных ячеек 0,4 кВ (2 шт.)</t>
  </si>
  <si>
    <t>H_85</t>
  </si>
  <si>
    <t>Модернизация ТП 144 замена вводных ячеек 0,4 кВ (2 шт.)</t>
  </si>
  <si>
    <t>H_86</t>
  </si>
  <si>
    <t>Реконструкция КЛ 6-10кВ РП 47 ф.19 - ПС 21 АСБл-3х240 (протяженность 1,97 км)</t>
  </si>
  <si>
    <t>H_92</t>
  </si>
  <si>
    <t>Реконструкция КЛ 6-10кВ ТП 197 ф.1 - ПС 370 АСБл-3х240 (протяженность 1,31 км)</t>
  </si>
  <si>
    <t>H_95</t>
  </si>
  <si>
    <t>Реконструкция КЛ 6-10кВ РП 51 ф.3А - ПС 41 АСБл-3х240 (протяженность 2,54 км)</t>
  </si>
  <si>
    <t>H_112</t>
  </si>
  <si>
    <t>Реконструкция КЛ 6-10кВ РП 50 ф.7А - ПС 41 АСБл-3х240 (протяженность 2,67 км)</t>
  </si>
  <si>
    <t>H_113</t>
  </si>
  <si>
    <t>Реконструкция КЛ 6-10кВ РП 65- ПС 17 ф.8Б АСБл-3х240 (протяженность 1,744 км)</t>
  </si>
  <si>
    <t>H_114</t>
  </si>
  <si>
    <t>Реконструкция КЛ 6-10кВ РП Южный ф.4 - ПС 24 АСБл-3х240 (протяженность 2,2 км)</t>
  </si>
  <si>
    <t>H_121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</si>
  <si>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</si>
  <si>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</si>
  <si>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</si>
  <si>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</si>
  <si>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</si>
  <si>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</si>
  <si>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Строительство ВЛ 6 кВ взамен, неподлежащей эксплуатации ВЛ 6 кВ ТП 604 ф.24 - ПС 24 (протяженность 1,7 км)</t>
  </si>
  <si>
    <t>H_132</t>
  </si>
  <si>
    <t>H_137</t>
  </si>
  <si>
    <t>Строительство КЛ 6-10 кВ РП 24  - ПС 219 АСБл 3х240 в рамках мероприятий по повышению надежности (протяженность 2,16 км)</t>
  </si>
  <si>
    <t>H_141</t>
  </si>
  <si>
    <t>Строительство КТП взамен ТП 831 и ЛЭП-6 кВ от ПС 52 "Медвенка" в рамках мероприятий по повышению надежности (трансформаторная мощность 1,26 МВА, протяженность 6,27 км)</t>
  </si>
  <si>
    <t>H_143</t>
  </si>
  <si>
    <t>Строительство ЛЭП-6 кВ ВЛЗ-6 кВ Северо-восточной части Зареченского района от ПС 52 "Медвенка" (протяженность 3,17 км)</t>
  </si>
  <si>
    <t>H_144</t>
  </si>
  <si>
    <t>Модернизация РП 3 с монтажом оборудования систем телемеханики по ВН (1 система)</t>
  </si>
  <si>
    <t>H_157</t>
  </si>
  <si>
    <t>Модернизация РП 36 с монтажом оборудования систем телемеханики по ВН (1 система)</t>
  </si>
  <si>
    <t>H_158</t>
  </si>
  <si>
    <t>Модернизация РП 4 с монтажом оборудования систем телемеханики по ВН (1 система)</t>
  </si>
  <si>
    <t>H_159</t>
  </si>
  <si>
    <t>Модернизация РП 8 с монтажом оборудования систем телемеханики по ВН (1 система)</t>
  </si>
  <si>
    <t>H_160</t>
  </si>
  <si>
    <t>H_166</t>
  </si>
  <si>
    <t>1.2.1.2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</si>
  <si>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</si>
  <si>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</si>
  <si>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</si>
  <si>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</si>
  <si>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1.2.2.1</t>
  </si>
  <si>
    <t>L_06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</si>
  <si>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</si>
  <si>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</si>
  <si>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</si>
  <si>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</si>
  <si>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</si>
  <si>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</si>
  <si>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Перенос сроков приобретения 4 ед. техники в связи с длительным проведением торгово-закупочных процедур. Во 2 кв. 2021 г. приобретена 1 ед. техники(автогидроподъемник)</t>
  </si>
  <si>
    <t xml:space="preserve">Изменение сроков реализации по факту невыполнения 2020 года в связи с длительным проведением торгово-закупочных процедур, увеличение стоимости на основании утвержденной проектно-сметной документации </t>
  </si>
  <si>
    <t xml:space="preserve">Проект включен на основании Акта технического обследования № 1 от 24.02.2021 г. КЛ введена в эксплуатацию в 1983 году, текущее техническое состояние - 100% износ. Количество ремонтных муфт - 4. </t>
  </si>
  <si>
    <t xml:space="preserve">Проект включен на основании Акта технического обследования № 4 от 24.02.2021 г. Кабельная линия введена в эксплуатацию в 1983 году, текущее техническое состояние - 100% износ. Количество ремонтных муфт - 13. </t>
  </si>
  <si>
    <t xml:space="preserve">Проект включен на основании Акта технического обследования № 5 от 24.02.2021 г. Кабельная линия введена в эксплуатацию в 1984 году, текущее техническое состояние - 100% износ. Количество ремонтных муфт - 28. </t>
  </si>
  <si>
    <t xml:space="preserve">Проект включен на основании Акта технического обследования № 6 от 24.02.2021 г. Кабельная линия введена в эксплуатацию в 2007 году. Количество ремонтных муфт - 11. </t>
  </si>
  <si>
    <t>III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</si>
  <si>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</si>
  <si>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</si>
  <si>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Проектно-изыскательские работы по реконструкции КЛ-10 кВ РП 68-ТП 889 АСБ- 3х240 (протяженность 0,179 км)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</si>
  <si>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</si>
  <si>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</si>
  <si>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</si>
  <si>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</si>
  <si>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Проектно-изыскательские работы по техперевооружению КЛ-10 кВ ТП 28 - ТП 889 АСБл- 3х240 (протяженность 0,55 км)</t>
  </si>
  <si>
    <t>L_17</t>
  </si>
  <si>
    <t>Техперевооружение КЛ-6 кВ ТП 244 - ТП 574 АСБл- 3х120 (протяженность 0,500 км)</t>
  </si>
  <si>
    <t>L_19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</si>
  <si>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</si>
  <si>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</si>
  <si>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</si>
  <si>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</si>
  <si>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</si>
  <si>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</si>
  <si>
    <t>Проект включен в связи с  необходимостью проведения реконструкции согласно Пояснительной записки. ПИР запланирован на 2021 г, СМР на последующие периоды</t>
  </si>
  <si>
    <t xml:space="preserve">Проект включен на основании решения Совета директоров АО "ТГЭС" (Протокол заседания Совета директоров АО "ТГЭС" № 05/21 от 18.06.2021 г.). Приобретение объекта необходимо для реализации передачи и распределения электроэнергии </t>
  </si>
  <si>
    <t>Проект включен на основании Акта технического обследования № 10 от 24.02.2021 г. Кабельная линия введена в эксплуатацию в 1983 году, текущее техническое состояние - 100% износ. Количество ремонтных муфт - 8.</t>
  </si>
  <si>
    <t>Проект включен на основании Акта технического обследования № 12 от 24.02.2021 г. Кабельная линия введена в эксплуатацию в 1989 году, текущее техническое состояние - 100% износ. Количество ремонтных муфт - 10.  В 2021 г. запланированы ПИР</t>
  </si>
  <si>
    <t>Проект включен на основании Акта технического обследования от 24.02.2021 г. КЛ введена в эксплуатацию в 1986 году, текущее техническое состояние - 100% износ. Количество ремонтных муфт - 37.</t>
  </si>
  <si>
    <t>Проект включен на основании Акта технического обследования от 24.02.2021 г. КЛ введена в эксплуатацию в 1986 году, текущее техническое состояние - 100% износ. Количество ремонтных муфт - 30.</t>
  </si>
  <si>
    <t>Изменение сроков реализации по факту невыполнения 2020 года в связи с длительным проведением торгово-закупочных процедур</t>
  </si>
  <si>
    <t>Перенос срока реализации проекта на более ранний в связи с неоднократным обращением Тульской Епархии Русской Православной Церкви по выносу электрооборудования действующей ТП из здания храма и с получением разрешения Администрации г. Тулы № 3819 от 30.10.2020 г. на использование части земельного участка под строительство КТП</t>
  </si>
  <si>
    <t>В 2021 году по данному объекту запланирован ПИР, СМР перенесен на последующие периоды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</si>
</sst>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#,##0.000"/>
  </numFmts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6.5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6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5" fillId="0" borderId="0"/>
  </cellStyleXfs>
  <cellXfs count="99">
    <xf numFmtId="0" fontId="0" fillId="0" borderId="0" xfId="0"/>
    <xf numFmtId="49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wrapText="1"/>
    </xf>
    <xf numFmtId="1" fontId="3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left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3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1" fontId="8" fillId="0" borderId="0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 vertical="top" wrapText="1"/>
    </xf>
    <xf numFmtId="1" fontId="7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center" vertical="top"/>
    </xf>
    <xf numFmtId="0" fontId="9" fillId="0" borderId="3" xfId="0" applyNumberFormat="1" applyFont="1" applyFill="1" applyBorder="1" applyAlignment="1">
      <alignment horizontal="center" vertical="center"/>
    </xf>
    <xf numFmtId="177" fontId="9" fillId="0" borderId="3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177" fontId="10" fillId="0" borderId="3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2" fontId="12" fillId="0" borderId="3" xfId="2" applyNumberFormat="1" applyFont="1" applyFill="1" applyBorder="1" applyAlignment="1">
      <alignment horizontal="left" vertical="center" wrapText="1"/>
    </xf>
    <xf numFmtId="177" fontId="10" fillId="0" borderId="2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left" vertical="center" wrapText="1"/>
    </xf>
    <xf numFmtId="1" fontId="7" fillId="0" borderId="0" xfId="0" applyNumberFormat="1" applyFont="1" applyFill="1" applyBorder="1" applyAlignment="1">
      <alignment horizontal="left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left" vertical="center"/>
    </xf>
    <xf numFmtId="0" fontId="3" fillId="0" borderId="11" xfId="0" applyNumberFormat="1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1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right" vertical="center"/>
    </xf>
    <xf numFmtId="0" fontId="3" fillId="0" borderId="9" xfId="0" applyNumberFormat="1" applyFont="1" applyFill="1" applyBorder="1" applyAlignment="1">
      <alignment horizontal="right" vertical="center"/>
    </xf>
    <xf numFmtId="0" fontId="15" fillId="0" borderId="3" xfId="0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>
      <alignment horizontal="left" vertical="center" wrapText="1"/>
    </xf>
    <xf numFmtId="2" fontId="3" fillId="0" borderId="3" xfId="1" applyNumberFormat="1" applyFont="1" applyFill="1" applyBorder="1" applyAlignment="1">
      <alignment horizontal="center" vertical="center" wrapText="1"/>
    </xf>
    <xf numFmtId="177" fontId="10" fillId="0" borderId="18" xfId="0" applyNumberFormat="1" applyFont="1" applyFill="1" applyBorder="1" applyAlignment="1">
      <alignment horizontal="left" vertical="center" wrapText="1"/>
    </xf>
    <xf numFmtId="2" fontId="3" fillId="0" borderId="3" xfId="3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2" fontId="3" fillId="0" borderId="2" xfId="3" applyNumberFormat="1" applyFont="1" applyFill="1" applyBorder="1" applyAlignment="1">
      <alignment horizontal="center" vertical="center" wrapText="1"/>
    </xf>
    <xf numFmtId="2" fontId="3" fillId="0" borderId="9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6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76"/>
  <sheetViews>
    <sheetView tabSelected="1" topLeftCell="BO1" zoomScale="130" zoomScaleNormal="130" zoomScaleSheetLayoutView="140" workbookViewId="0">
      <selection activeCell="CD18" sqref="CD18"/>
    </sheetView>
  </sheetViews>
  <sheetFormatPr defaultRowHeight="15.75" x14ac:dyDescent="0.25"/>
  <cols>
    <col min="1" max="1" width="7.140625" style="11" customWidth="1"/>
    <col min="2" max="2" width="24.7109375" style="11" customWidth="1"/>
    <col min="3" max="3" width="11.42578125" style="11" customWidth="1"/>
    <col min="4" max="4" width="17.140625" style="11" customWidth="1"/>
    <col min="5" max="5" width="5" style="11" customWidth="1"/>
    <col min="6" max="6" width="4.85546875" style="11" customWidth="1"/>
    <col min="7" max="7" width="6.28515625" style="11" customWidth="1"/>
    <col min="8" max="8" width="4.28515625" style="11" customWidth="1"/>
    <col min="9" max="9" width="5.42578125" style="11" customWidth="1"/>
    <col min="10" max="10" width="5.5703125" style="11" customWidth="1"/>
    <col min="11" max="11" width="5" style="19" customWidth="1"/>
    <col min="12" max="13" width="4.28515625" style="11" customWidth="1"/>
    <col min="14" max="14" width="5.42578125" style="11" customWidth="1"/>
    <col min="15" max="15" width="4.28515625" style="11" customWidth="1"/>
    <col min="16" max="17" width="5.7109375" style="11" customWidth="1"/>
    <col min="18" max="18" width="4.7109375" style="19" customWidth="1"/>
    <col min="19" max="20" width="4.28515625" style="11" customWidth="1"/>
    <col min="21" max="21" width="5.42578125" style="11" customWidth="1"/>
    <col min="22" max="22" width="4.28515625" style="11" customWidth="1"/>
    <col min="23" max="23" width="5.28515625" style="11" customWidth="1"/>
    <col min="24" max="24" width="5.85546875" style="11" customWidth="1"/>
    <col min="25" max="25" width="5" style="19" customWidth="1"/>
    <col min="26" max="27" width="4.28515625" style="11" customWidth="1"/>
    <col min="28" max="28" width="6.5703125" style="11" customWidth="1"/>
    <col min="29" max="29" width="4.28515625" style="11" customWidth="1"/>
    <col min="30" max="30" width="5.42578125" style="11" customWidth="1"/>
    <col min="31" max="31" width="5.85546875" style="11" customWidth="1"/>
    <col min="32" max="32" width="4.28515625" style="19" customWidth="1"/>
    <col min="33" max="34" width="4.28515625" style="11" customWidth="1"/>
    <col min="35" max="35" width="5.85546875" style="11" customWidth="1"/>
    <col min="36" max="36" width="4.28515625" style="11" customWidth="1"/>
    <col min="37" max="37" width="5.5703125" style="11" customWidth="1"/>
    <col min="38" max="38" width="5.85546875" style="11" customWidth="1"/>
    <col min="39" max="39" width="6.28515625" style="19" customWidth="1"/>
    <col min="40" max="41" width="4.28515625" style="11" customWidth="1"/>
    <col min="42" max="42" width="6.140625" style="11" customWidth="1"/>
    <col min="43" max="43" width="5.7109375" style="11" customWidth="1"/>
    <col min="44" max="44" width="5.28515625" style="11" customWidth="1"/>
    <col min="45" max="45" width="5.7109375" style="11" customWidth="1"/>
    <col min="46" max="46" width="5.140625" style="19" customWidth="1"/>
    <col min="47" max="48" width="4.28515625" style="11" customWidth="1"/>
    <col min="49" max="49" width="5.85546875" style="11" customWidth="1"/>
    <col min="50" max="50" width="4.28515625" style="11" customWidth="1"/>
    <col min="51" max="51" width="5.42578125" style="11" customWidth="1"/>
    <col min="52" max="52" width="5.7109375" style="11" customWidth="1"/>
    <col min="53" max="53" width="4.28515625" style="19" customWidth="1"/>
    <col min="54" max="57" width="4.28515625" style="11" customWidth="1"/>
    <col min="58" max="58" width="5.85546875" style="11" customWidth="1"/>
    <col min="59" max="59" width="5.5703125" style="11" customWidth="1"/>
    <col min="60" max="60" width="4.28515625" style="19" customWidth="1"/>
    <col min="61" max="62" width="4.28515625" style="11" customWidth="1"/>
    <col min="63" max="63" width="5.42578125" style="11" customWidth="1"/>
    <col min="64" max="64" width="4.28515625" style="11" customWidth="1"/>
    <col min="65" max="65" width="5.85546875" style="11" customWidth="1"/>
    <col min="66" max="66" width="6.42578125" style="11" customWidth="1"/>
    <col min="67" max="67" width="4.28515625" style="19" customWidth="1"/>
    <col min="68" max="69" width="4.28515625" style="11" customWidth="1"/>
    <col min="70" max="70" width="4.85546875" style="11" customWidth="1"/>
    <col min="71" max="72" width="4.28515625" style="11" customWidth="1"/>
    <col min="73" max="73" width="5.7109375" style="11" customWidth="1"/>
    <col min="74" max="74" width="4.28515625" style="19" customWidth="1"/>
    <col min="75" max="75" width="5.5703125" style="11" customWidth="1"/>
    <col min="76" max="76" width="4.28515625" style="11" customWidth="1"/>
    <col min="77" max="77" width="5" style="11" customWidth="1"/>
    <col min="78" max="78" width="5.42578125" style="11" customWidth="1"/>
    <col min="79" max="79" width="5.140625" style="11" customWidth="1"/>
    <col min="80" max="80" width="6" style="11" customWidth="1"/>
    <col min="81" max="81" width="4.28515625" style="11" customWidth="1"/>
    <col min="82" max="82" width="31" style="11" customWidth="1"/>
    <col min="83" max="16384" width="9.140625" style="11"/>
  </cols>
  <sheetData>
    <row r="1" spans="1:82" s="9" customFormat="1" ht="11.25" x14ac:dyDescent="0.2">
      <c r="K1" s="17"/>
      <c r="R1" s="17"/>
      <c r="Y1" s="17"/>
      <c r="AF1" s="17"/>
      <c r="AM1" s="17"/>
      <c r="AT1" s="17"/>
      <c r="BA1" s="17"/>
      <c r="BH1" s="17"/>
      <c r="BO1" s="17"/>
      <c r="BV1" s="17"/>
      <c r="CD1" s="29" t="s">
        <v>100</v>
      </c>
    </row>
    <row r="2" spans="1:82" s="9" customFormat="1" ht="24" customHeight="1" x14ac:dyDescent="0.2">
      <c r="K2" s="17"/>
      <c r="R2" s="17"/>
      <c r="Y2" s="17"/>
      <c r="AF2" s="17"/>
      <c r="AM2" s="17"/>
      <c r="AT2" s="17"/>
      <c r="BA2" s="17"/>
      <c r="BH2" s="17"/>
      <c r="BO2" s="17"/>
      <c r="BV2" s="17"/>
      <c r="BX2" s="30"/>
      <c r="CA2" s="73" t="s">
        <v>2</v>
      </c>
      <c r="CB2" s="73"/>
      <c r="CC2" s="73"/>
      <c r="CD2" s="73"/>
    </row>
    <row r="3" spans="1:82" s="10" customFormat="1" ht="12" x14ac:dyDescent="0.2">
      <c r="A3" s="88" t="s">
        <v>97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M3" s="18"/>
      <c r="AT3" s="18"/>
      <c r="BA3" s="18"/>
      <c r="BH3" s="18"/>
      <c r="BO3" s="18"/>
      <c r="BV3" s="18"/>
    </row>
    <row r="4" spans="1:82" s="10" customFormat="1" ht="12" x14ac:dyDescent="0.2">
      <c r="K4" s="31" t="s">
        <v>58</v>
      </c>
      <c r="L4" s="71" t="s">
        <v>233</v>
      </c>
      <c r="M4" s="71"/>
      <c r="N4" s="70" t="s">
        <v>59</v>
      </c>
      <c r="O4" s="70"/>
      <c r="P4" s="71" t="s">
        <v>155</v>
      </c>
      <c r="Q4" s="71"/>
      <c r="R4" s="52" t="s">
        <v>60</v>
      </c>
      <c r="Y4" s="18"/>
      <c r="AF4" s="18"/>
      <c r="AM4" s="18"/>
      <c r="AT4" s="18"/>
      <c r="BA4" s="18"/>
      <c r="BH4" s="18"/>
      <c r="BO4" s="18"/>
      <c r="BV4" s="18"/>
    </row>
    <row r="5" spans="1:82" ht="11.25" customHeight="1" x14ac:dyDescent="0.25">
      <c r="BR5" s="85"/>
      <c r="BS5" s="85"/>
      <c r="BT5" s="85"/>
      <c r="BU5" s="85"/>
      <c r="BV5" s="85"/>
      <c r="BW5" s="9"/>
    </row>
    <row r="6" spans="1:82" s="10" customFormat="1" ht="12.75" customHeight="1" x14ac:dyDescent="0.2">
      <c r="K6" s="32" t="s">
        <v>3</v>
      </c>
      <c r="L6" s="72" t="s">
        <v>127</v>
      </c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F6" s="18"/>
      <c r="AM6" s="18"/>
      <c r="AT6" s="18"/>
      <c r="BA6" s="18"/>
      <c r="BH6" s="18"/>
      <c r="BO6" s="18"/>
      <c r="BP6" s="25"/>
      <c r="BQ6" s="25"/>
      <c r="BR6" s="25"/>
      <c r="BS6" s="25"/>
      <c r="BT6" s="25"/>
      <c r="BU6" s="25"/>
      <c r="BV6" s="27"/>
      <c r="BW6" s="25"/>
      <c r="BX6" s="25"/>
    </row>
    <row r="7" spans="1:82" ht="11.25" customHeight="1" x14ac:dyDescent="0.25"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</row>
    <row r="8" spans="1:82" s="10" customFormat="1" ht="12" x14ac:dyDescent="0.2">
      <c r="K8" s="18"/>
      <c r="O8" s="20" t="s">
        <v>4</v>
      </c>
      <c r="P8" s="71" t="s">
        <v>155</v>
      </c>
      <c r="Q8" s="71"/>
      <c r="R8" s="18" t="s">
        <v>5</v>
      </c>
      <c r="Y8" s="18"/>
      <c r="AF8" s="18"/>
      <c r="AM8" s="18"/>
      <c r="AT8" s="18"/>
      <c r="BA8" s="18"/>
      <c r="BH8" s="18"/>
      <c r="BO8" s="18"/>
      <c r="BP8" s="25"/>
      <c r="BQ8" s="25"/>
      <c r="BR8" s="25"/>
      <c r="BS8" s="25"/>
      <c r="BT8" s="25"/>
      <c r="BU8" s="25"/>
      <c r="BV8" s="27"/>
      <c r="BW8" s="25"/>
      <c r="BX8" s="25"/>
    </row>
    <row r="9" spans="1:82" ht="11.25" customHeight="1" x14ac:dyDescent="0.25">
      <c r="BP9" s="26"/>
      <c r="BQ9" s="26"/>
      <c r="BR9" s="86"/>
      <c r="BS9" s="86"/>
      <c r="BT9" s="86"/>
      <c r="BU9" s="86"/>
      <c r="BV9" s="86"/>
      <c r="BW9" s="26"/>
    </row>
    <row r="10" spans="1:82" s="10" customFormat="1" ht="12" x14ac:dyDescent="0.2">
      <c r="K10" s="18"/>
      <c r="N10" s="20" t="s">
        <v>6</v>
      </c>
      <c r="O10" s="71" t="s">
        <v>148</v>
      </c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16"/>
      <c r="AD10" s="16"/>
      <c r="AE10" s="16"/>
      <c r="AF10" s="21"/>
      <c r="AM10" s="18"/>
      <c r="AT10" s="18"/>
      <c r="BA10" s="18"/>
      <c r="BH10" s="18"/>
      <c r="BO10" s="18"/>
      <c r="BV10" s="18"/>
    </row>
    <row r="11" spans="1:82" s="13" customFormat="1" ht="9" customHeight="1" x14ac:dyDescent="0.2">
      <c r="G11" s="12"/>
      <c r="H11" s="12"/>
      <c r="I11" s="12"/>
      <c r="J11" s="12"/>
      <c r="K11" s="33"/>
      <c r="L11" s="12"/>
      <c r="M11" s="12"/>
      <c r="N11" s="12"/>
      <c r="O11" s="12"/>
      <c r="P11" s="12"/>
      <c r="Q11" s="12"/>
      <c r="R11" s="33"/>
      <c r="S11" s="12"/>
      <c r="Y11" s="22"/>
      <c r="AF11" s="22"/>
      <c r="AM11" s="22"/>
      <c r="AT11" s="22"/>
      <c r="BA11" s="22"/>
      <c r="BH11" s="22"/>
      <c r="BO11" s="22"/>
      <c r="BV11" s="22"/>
    </row>
    <row r="12" spans="1:82" s="9" customFormat="1" ht="15" customHeight="1" x14ac:dyDescent="0.2">
      <c r="A12" s="74" t="s">
        <v>15</v>
      </c>
      <c r="B12" s="74" t="s">
        <v>16</v>
      </c>
      <c r="C12" s="74" t="s">
        <v>7</v>
      </c>
      <c r="D12" s="74" t="s">
        <v>96</v>
      </c>
      <c r="E12" s="89" t="s">
        <v>93</v>
      </c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67" t="s">
        <v>149</v>
      </c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8"/>
      <c r="BW12" s="76" t="s">
        <v>101</v>
      </c>
      <c r="BX12" s="77"/>
      <c r="BY12" s="77"/>
      <c r="BZ12" s="77"/>
      <c r="CA12" s="77"/>
      <c r="CB12" s="77"/>
      <c r="CC12" s="78"/>
      <c r="CD12" s="74" t="s">
        <v>61</v>
      </c>
    </row>
    <row r="13" spans="1:82" s="9" customFormat="1" ht="15" customHeight="1" x14ac:dyDescent="0.2">
      <c r="A13" s="75"/>
      <c r="B13" s="75"/>
      <c r="C13" s="75"/>
      <c r="D13" s="75"/>
      <c r="E13" s="65" t="s">
        <v>0</v>
      </c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9"/>
      <c r="AM13" s="69"/>
      <c r="AN13" s="65" t="s">
        <v>1</v>
      </c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6"/>
      <c r="BW13" s="79"/>
      <c r="BX13" s="80"/>
      <c r="BY13" s="80"/>
      <c r="BZ13" s="80"/>
      <c r="CA13" s="80"/>
      <c r="CB13" s="80"/>
      <c r="CC13" s="81"/>
      <c r="CD13" s="75"/>
    </row>
    <row r="14" spans="1:82" s="9" customFormat="1" ht="15" customHeight="1" x14ac:dyDescent="0.2">
      <c r="A14" s="75"/>
      <c r="B14" s="75"/>
      <c r="C14" s="75"/>
      <c r="D14" s="75"/>
      <c r="E14" s="65" t="s">
        <v>17</v>
      </c>
      <c r="F14" s="64"/>
      <c r="G14" s="64"/>
      <c r="H14" s="64"/>
      <c r="I14" s="64"/>
      <c r="J14" s="64"/>
      <c r="K14" s="66"/>
      <c r="L14" s="65" t="s">
        <v>18</v>
      </c>
      <c r="M14" s="64"/>
      <c r="N14" s="64"/>
      <c r="O14" s="64"/>
      <c r="P14" s="64"/>
      <c r="Q14" s="64"/>
      <c r="R14" s="66"/>
      <c r="S14" s="65" t="s">
        <v>19</v>
      </c>
      <c r="T14" s="64"/>
      <c r="U14" s="64"/>
      <c r="V14" s="64"/>
      <c r="W14" s="64"/>
      <c r="X14" s="64"/>
      <c r="Y14" s="66"/>
      <c r="Z14" s="65" t="s">
        <v>20</v>
      </c>
      <c r="AA14" s="64"/>
      <c r="AB14" s="64"/>
      <c r="AC14" s="64"/>
      <c r="AD14" s="64"/>
      <c r="AE14" s="64"/>
      <c r="AF14" s="66"/>
      <c r="AG14" s="65" t="s">
        <v>21</v>
      </c>
      <c r="AH14" s="64"/>
      <c r="AI14" s="64"/>
      <c r="AJ14" s="64"/>
      <c r="AK14" s="64"/>
      <c r="AL14" s="64"/>
      <c r="AM14" s="64"/>
      <c r="AN14" s="65" t="s">
        <v>17</v>
      </c>
      <c r="AO14" s="64"/>
      <c r="AP14" s="64"/>
      <c r="AQ14" s="64"/>
      <c r="AR14" s="64"/>
      <c r="AS14" s="64"/>
      <c r="AT14" s="66"/>
      <c r="AU14" s="65" t="s">
        <v>18</v>
      </c>
      <c r="AV14" s="64"/>
      <c r="AW14" s="64"/>
      <c r="AX14" s="64"/>
      <c r="AY14" s="64"/>
      <c r="AZ14" s="64"/>
      <c r="BA14" s="66"/>
      <c r="BB14" s="65" t="s">
        <v>19</v>
      </c>
      <c r="BC14" s="64"/>
      <c r="BD14" s="64"/>
      <c r="BE14" s="64"/>
      <c r="BF14" s="64"/>
      <c r="BG14" s="64"/>
      <c r="BH14" s="66"/>
      <c r="BI14" s="65" t="s">
        <v>20</v>
      </c>
      <c r="BJ14" s="64"/>
      <c r="BK14" s="64"/>
      <c r="BL14" s="64"/>
      <c r="BM14" s="64"/>
      <c r="BN14" s="64"/>
      <c r="BO14" s="66"/>
      <c r="BP14" s="65" t="s">
        <v>21</v>
      </c>
      <c r="BQ14" s="64"/>
      <c r="BR14" s="64"/>
      <c r="BS14" s="64"/>
      <c r="BT14" s="64"/>
      <c r="BU14" s="64"/>
      <c r="BV14" s="66"/>
      <c r="BW14" s="82"/>
      <c r="BX14" s="83"/>
      <c r="BY14" s="83"/>
      <c r="BZ14" s="83"/>
      <c r="CA14" s="83"/>
      <c r="CB14" s="83"/>
      <c r="CC14" s="84"/>
      <c r="CD14" s="75"/>
    </row>
    <row r="15" spans="1:82" s="9" customFormat="1" ht="86.25" customHeight="1" x14ac:dyDescent="0.2">
      <c r="A15" s="75"/>
      <c r="B15" s="75"/>
      <c r="C15" s="75"/>
      <c r="D15" s="75"/>
      <c r="E15" s="14" t="s">
        <v>22</v>
      </c>
      <c r="F15" s="14" t="s">
        <v>23</v>
      </c>
      <c r="G15" s="14" t="s">
        <v>94</v>
      </c>
      <c r="H15" s="14" t="s">
        <v>110</v>
      </c>
      <c r="I15" s="14" t="s">
        <v>95</v>
      </c>
      <c r="J15" s="14" t="s">
        <v>24</v>
      </c>
      <c r="K15" s="23" t="s">
        <v>25</v>
      </c>
      <c r="L15" s="14" t="s">
        <v>22</v>
      </c>
      <c r="M15" s="14" t="s">
        <v>23</v>
      </c>
      <c r="N15" s="14" t="s">
        <v>94</v>
      </c>
      <c r="O15" s="14" t="s">
        <v>110</v>
      </c>
      <c r="P15" s="14" t="s">
        <v>95</v>
      </c>
      <c r="Q15" s="14" t="s">
        <v>24</v>
      </c>
      <c r="R15" s="23" t="s">
        <v>25</v>
      </c>
      <c r="S15" s="14" t="s">
        <v>22</v>
      </c>
      <c r="T15" s="14" t="s">
        <v>23</v>
      </c>
      <c r="U15" s="14" t="s">
        <v>94</v>
      </c>
      <c r="V15" s="14" t="s">
        <v>110</v>
      </c>
      <c r="W15" s="14" t="s">
        <v>95</v>
      </c>
      <c r="X15" s="14" t="s">
        <v>24</v>
      </c>
      <c r="Y15" s="23" t="s">
        <v>25</v>
      </c>
      <c r="Z15" s="14" t="s">
        <v>22</v>
      </c>
      <c r="AA15" s="14" t="s">
        <v>23</v>
      </c>
      <c r="AB15" s="14" t="s">
        <v>94</v>
      </c>
      <c r="AC15" s="14" t="s">
        <v>110</v>
      </c>
      <c r="AD15" s="14" t="s">
        <v>95</v>
      </c>
      <c r="AE15" s="14" t="s">
        <v>24</v>
      </c>
      <c r="AF15" s="23" t="s">
        <v>25</v>
      </c>
      <c r="AG15" s="14" t="s">
        <v>22</v>
      </c>
      <c r="AH15" s="14" t="s">
        <v>23</v>
      </c>
      <c r="AI15" s="14" t="s">
        <v>94</v>
      </c>
      <c r="AJ15" s="14" t="s">
        <v>110</v>
      </c>
      <c r="AK15" s="14" t="s">
        <v>95</v>
      </c>
      <c r="AL15" s="14" t="s">
        <v>24</v>
      </c>
      <c r="AM15" s="23" t="s">
        <v>25</v>
      </c>
      <c r="AN15" s="14" t="s">
        <v>22</v>
      </c>
      <c r="AO15" s="14" t="s">
        <v>23</v>
      </c>
      <c r="AP15" s="14" t="s">
        <v>94</v>
      </c>
      <c r="AQ15" s="14" t="s">
        <v>110</v>
      </c>
      <c r="AR15" s="14" t="s">
        <v>95</v>
      </c>
      <c r="AS15" s="14" t="s">
        <v>24</v>
      </c>
      <c r="AT15" s="23" t="s">
        <v>25</v>
      </c>
      <c r="AU15" s="14" t="s">
        <v>22</v>
      </c>
      <c r="AV15" s="14" t="s">
        <v>23</v>
      </c>
      <c r="AW15" s="14" t="s">
        <v>94</v>
      </c>
      <c r="AX15" s="14" t="s">
        <v>110</v>
      </c>
      <c r="AY15" s="14" t="s">
        <v>95</v>
      </c>
      <c r="AZ15" s="14" t="s">
        <v>24</v>
      </c>
      <c r="BA15" s="23" t="s">
        <v>25</v>
      </c>
      <c r="BB15" s="14" t="s">
        <v>22</v>
      </c>
      <c r="BC15" s="14" t="s">
        <v>23</v>
      </c>
      <c r="BD15" s="14" t="s">
        <v>94</v>
      </c>
      <c r="BE15" s="14" t="s">
        <v>110</v>
      </c>
      <c r="BF15" s="14" t="s">
        <v>95</v>
      </c>
      <c r="BG15" s="14" t="s">
        <v>24</v>
      </c>
      <c r="BH15" s="23" t="s">
        <v>25</v>
      </c>
      <c r="BI15" s="14" t="s">
        <v>22</v>
      </c>
      <c r="BJ15" s="14" t="s">
        <v>23</v>
      </c>
      <c r="BK15" s="14" t="s">
        <v>94</v>
      </c>
      <c r="BL15" s="14" t="s">
        <v>110</v>
      </c>
      <c r="BM15" s="14" t="s">
        <v>95</v>
      </c>
      <c r="BN15" s="14" t="s">
        <v>24</v>
      </c>
      <c r="BO15" s="23" t="s">
        <v>25</v>
      </c>
      <c r="BP15" s="14" t="s">
        <v>22</v>
      </c>
      <c r="BQ15" s="14" t="s">
        <v>23</v>
      </c>
      <c r="BR15" s="14" t="s">
        <v>94</v>
      </c>
      <c r="BS15" s="14" t="s">
        <v>110</v>
      </c>
      <c r="BT15" s="14" t="s">
        <v>95</v>
      </c>
      <c r="BU15" s="14" t="s">
        <v>24</v>
      </c>
      <c r="BV15" s="23" t="s">
        <v>25</v>
      </c>
      <c r="BW15" s="14" t="s">
        <v>22</v>
      </c>
      <c r="BX15" s="14" t="s">
        <v>23</v>
      </c>
      <c r="BY15" s="14" t="s">
        <v>94</v>
      </c>
      <c r="BZ15" s="14" t="s">
        <v>110</v>
      </c>
      <c r="CA15" s="14" t="s">
        <v>95</v>
      </c>
      <c r="CB15" s="14" t="s">
        <v>24</v>
      </c>
      <c r="CC15" s="14" t="s">
        <v>25</v>
      </c>
      <c r="CD15" s="75"/>
    </row>
    <row r="16" spans="1:82" s="9" customFormat="1" ht="11.25" x14ac:dyDescent="0.2">
      <c r="A16" s="15">
        <v>1</v>
      </c>
      <c r="B16" s="15">
        <v>2</v>
      </c>
      <c r="C16" s="15">
        <v>3</v>
      </c>
      <c r="D16" s="15">
        <v>4</v>
      </c>
      <c r="E16" s="15" t="s">
        <v>8</v>
      </c>
      <c r="F16" s="15" t="s">
        <v>9</v>
      </c>
      <c r="G16" s="15" t="s">
        <v>10</v>
      </c>
      <c r="H16" s="15" t="s">
        <v>11</v>
      </c>
      <c r="I16" s="15" t="s">
        <v>26</v>
      </c>
      <c r="J16" s="15" t="s">
        <v>27</v>
      </c>
      <c r="K16" s="24" t="s">
        <v>28</v>
      </c>
      <c r="L16" s="15" t="s">
        <v>29</v>
      </c>
      <c r="M16" s="15" t="s">
        <v>30</v>
      </c>
      <c r="N16" s="15" t="s">
        <v>31</v>
      </c>
      <c r="O16" s="15" t="s">
        <v>32</v>
      </c>
      <c r="P16" s="15" t="s">
        <v>33</v>
      </c>
      <c r="Q16" s="15" t="s">
        <v>34</v>
      </c>
      <c r="R16" s="24" t="s">
        <v>35</v>
      </c>
      <c r="S16" s="15" t="s">
        <v>36</v>
      </c>
      <c r="T16" s="15" t="s">
        <v>37</v>
      </c>
      <c r="U16" s="15" t="s">
        <v>38</v>
      </c>
      <c r="V16" s="15" t="s">
        <v>39</v>
      </c>
      <c r="W16" s="15" t="s">
        <v>40</v>
      </c>
      <c r="X16" s="15" t="s">
        <v>41</v>
      </c>
      <c r="Y16" s="24" t="s">
        <v>42</v>
      </c>
      <c r="Z16" s="15" t="s">
        <v>43</v>
      </c>
      <c r="AA16" s="15" t="s">
        <v>44</v>
      </c>
      <c r="AB16" s="15" t="s">
        <v>45</v>
      </c>
      <c r="AC16" s="15" t="s">
        <v>46</v>
      </c>
      <c r="AD16" s="15" t="s">
        <v>47</v>
      </c>
      <c r="AE16" s="15" t="s">
        <v>48</v>
      </c>
      <c r="AF16" s="24" t="s">
        <v>49</v>
      </c>
      <c r="AG16" s="15" t="s">
        <v>50</v>
      </c>
      <c r="AH16" s="15" t="s">
        <v>51</v>
      </c>
      <c r="AI16" s="15" t="s">
        <v>52</v>
      </c>
      <c r="AJ16" s="15" t="s">
        <v>53</v>
      </c>
      <c r="AK16" s="15" t="s">
        <v>54</v>
      </c>
      <c r="AL16" s="15" t="s">
        <v>55</v>
      </c>
      <c r="AM16" s="24" t="s">
        <v>56</v>
      </c>
      <c r="AN16" s="15" t="s">
        <v>12</v>
      </c>
      <c r="AO16" s="15" t="s">
        <v>13</v>
      </c>
      <c r="AP16" s="15" t="s">
        <v>14</v>
      </c>
      <c r="AQ16" s="15" t="s">
        <v>109</v>
      </c>
      <c r="AR16" s="15" t="s">
        <v>62</v>
      </c>
      <c r="AS16" s="15" t="s">
        <v>63</v>
      </c>
      <c r="AT16" s="24" t="s">
        <v>64</v>
      </c>
      <c r="AU16" s="15" t="s">
        <v>65</v>
      </c>
      <c r="AV16" s="15" t="s">
        <v>66</v>
      </c>
      <c r="AW16" s="15" t="s">
        <v>67</v>
      </c>
      <c r="AX16" s="15" t="s">
        <v>68</v>
      </c>
      <c r="AY16" s="15" t="s">
        <v>69</v>
      </c>
      <c r="AZ16" s="15" t="s">
        <v>70</v>
      </c>
      <c r="BA16" s="24" t="s">
        <v>71</v>
      </c>
      <c r="BB16" s="15" t="s">
        <v>72</v>
      </c>
      <c r="BC16" s="15" t="s">
        <v>73</v>
      </c>
      <c r="BD16" s="15" t="s">
        <v>74</v>
      </c>
      <c r="BE16" s="15" t="s">
        <v>75</v>
      </c>
      <c r="BF16" s="15" t="s">
        <v>76</v>
      </c>
      <c r="BG16" s="15" t="s">
        <v>77</v>
      </c>
      <c r="BH16" s="24" t="s">
        <v>78</v>
      </c>
      <c r="BI16" s="15" t="s">
        <v>79</v>
      </c>
      <c r="BJ16" s="15" t="s">
        <v>80</v>
      </c>
      <c r="BK16" s="15" t="s">
        <v>81</v>
      </c>
      <c r="BL16" s="15" t="s">
        <v>82</v>
      </c>
      <c r="BM16" s="15" t="s">
        <v>83</v>
      </c>
      <c r="BN16" s="15" t="s">
        <v>84</v>
      </c>
      <c r="BO16" s="24" t="s">
        <v>85</v>
      </c>
      <c r="BP16" s="15" t="s">
        <v>86</v>
      </c>
      <c r="BQ16" s="15" t="s">
        <v>87</v>
      </c>
      <c r="BR16" s="15" t="s">
        <v>88</v>
      </c>
      <c r="BS16" s="15" t="s">
        <v>89</v>
      </c>
      <c r="BT16" s="15" t="s">
        <v>90</v>
      </c>
      <c r="BU16" s="15" t="s">
        <v>91</v>
      </c>
      <c r="BV16" s="24" t="s">
        <v>92</v>
      </c>
      <c r="BW16" s="15" t="s">
        <v>102</v>
      </c>
      <c r="BX16" s="15" t="s">
        <v>103</v>
      </c>
      <c r="BY16" s="15" t="s">
        <v>104</v>
      </c>
      <c r="BZ16" s="15" t="s">
        <v>105</v>
      </c>
      <c r="CA16" s="15" t="s">
        <v>106</v>
      </c>
      <c r="CB16" s="15" t="s">
        <v>107</v>
      </c>
      <c r="CC16" s="15" t="s">
        <v>108</v>
      </c>
      <c r="CD16" s="15">
        <v>8</v>
      </c>
    </row>
    <row r="17" spans="1:82" s="40" customFormat="1" ht="42" x14ac:dyDescent="0.15">
      <c r="A17" s="1" t="s">
        <v>128</v>
      </c>
      <c r="B17" s="2" t="s">
        <v>129</v>
      </c>
      <c r="C17" s="34" t="s">
        <v>124</v>
      </c>
      <c r="D17" s="34" t="s">
        <v>152</v>
      </c>
      <c r="E17" s="35">
        <f t="shared" ref="E17:K17" si="0">L17+S17+Z17+AG17</f>
        <v>16.189999999999998</v>
      </c>
      <c r="F17" s="35">
        <f t="shared" si="0"/>
        <v>0</v>
      </c>
      <c r="G17" s="35">
        <f t="shared" si="0"/>
        <v>16.84</v>
      </c>
      <c r="H17" s="35">
        <f t="shared" si="0"/>
        <v>0</v>
      </c>
      <c r="I17" s="35">
        <f t="shared" si="0"/>
        <v>39.28</v>
      </c>
      <c r="J17" s="35">
        <f t="shared" si="0"/>
        <v>0</v>
      </c>
      <c r="K17" s="36">
        <f t="shared" si="0"/>
        <v>0</v>
      </c>
      <c r="L17" s="35">
        <v>2.0499999999999998</v>
      </c>
      <c r="M17" s="35">
        <v>0</v>
      </c>
      <c r="N17" s="35">
        <v>2.13</v>
      </c>
      <c r="O17" s="35">
        <v>0</v>
      </c>
      <c r="P17" s="35">
        <v>4.9800000000000004</v>
      </c>
      <c r="Q17" s="35">
        <v>0</v>
      </c>
      <c r="R17" s="36">
        <v>0</v>
      </c>
      <c r="S17" s="35">
        <v>1.79</v>
      </c>
      <c r="T17" s="35">
        <v>0</v>
      </c>
      <c r="U17" s="35">
        <v>1.86</v>
      </c>
      <c r="V17" s="35">
        <v>0</v>
      </c>
      <c r="W17" s="35">
        <v>4.33</v>
      </c>
      <c r="X17" s="35">
        <v>0</v>
      </c>
      <c r="Y17" s="36">
        <v>0</v>
      </c>
      <c r="Z17" s="35">
        <v>4.0999999999999996</v>
      </c>
      <c r="AA17" s="35">
        <v>0</v>
      </c>
      <c r="AB17" s="35">
        <v>4.2699999999999996</v>
      </c>
      <c r="AC17" s="35">
        <v>0</v>
      </c>
      <c r="AD17" s="35">
        <v>9.9499999999999993</v>
      </c>
      <c r="AE17" s="35">
        <v>0</v>
      </c>
      <c r="AF17" s="36">
        <v>0</v>
      </c>
      <c r="AG17" s="35">
        <v>8.25</v>
      </c>
      <c r="AH17" s="35">
        <v>0</v>
      </c>
      <c r="AI17" s="35">
        <v>8.58</v>
      </c>
      <c r="AJ17" s="35">
        <v>0</v>
      </c>
      <c r="AK17" s="35">
        <v>20.02</v>
      </c>
      <c r="AL17" s="35">
        <v>0</v>
      </c>
      <c r="AM17" s="36">
        <v>0</v>
      </c>
      <c r="AN17" s="35">
        <f>AU17+BB17+BI17+BP17</f>
        <v>1.87</v>
      </c>
      <c r="AO17" s="35">
        <f t="shared" ref="AO17:AT17" si="1">AV17+BC17+BJ17+BQ17</f>
        <v>0</v>
      </c>
      <c r="AP17" s="35">
        <f t="shared" si="1"/>
        <v>4.3257000000000003</v>
      </c>
      <c r="AQ17" s="35">
        <f t="shared" si="1"/>
        <v>0</v>
      </c>
      <c r="AR17" s="35">
        <f t="shared" si="1"/>
        <v>4.1330999999999998</v>
      </c>
      <c r="AS17" s="35">
        <f t="shared" si="1"/>
        <v>0</v>
      </c>
      <c r="AT17" s="36">
        <f t="shared" si="1"/>
        <v>264</v>
      </c>
      <c r="AU17" s="35">
        <v>0.32</v>
      </c>
      <c r="AV17" s="35">
        <v>0</v>
      </c>
      <c r="AW17" s="35">
        <v>1.1757</v>
      </c>
      <c r="AX17" s="35">
        <v>0</v>
      </c>
      <c r="AY17" s="35">
        <v>1.7367999999999999</v>
      </c>
      <c r="AZ17" s="35">
        <v>0</v>
      </c>
      <c r="BA17" s="36">
        <v>39</v>
      </c>
      <c r="BB17" s="35">
        <v>1.3</v>
      </c>
      <c r="BC17" s="35">
        <v>0</v>
      </c>
      <c r="BD17" s="35">
        <v>1.83</v>
      </c>
      <c r="BE17" s="35">
        <v>0</v>
      </c>
      <c r="BF17" s="35">
        <v>1.3720000000000001</v>
      </c>
      <c r="BG17" s="35">
        <v>0</v>
      </c>
      <c r="BH17" s="56">
        <v>61</v>
      </c>
      <c r="BI17" s="35">
        <v>0.25</v>
      </c>
      <c r="BJ17" s="35">
        <v>0</v>
      </c>
      <c r="BK17" s="35">
        <v>1.32</v>
      </c>
      <c r="BL17" s="35">
        <v>0</v>
      </c>
      <c r="BM17" s="35">
        <v>1.0243</v>
      </c>
      <c r="BN17" s="35">
        <v>0</v>
      </c>
      <c r="BO17" s="36">
        <v>164</v>
      </c>
      <c r="BP17" s="35">
        <v>0</v>
      </c>
      <c r="BQ17" s="35">
        <v>0</v>
      </c>
      <c r="BR17" s="35">
        <v>0</v>
      </c>
      <c r="BS17" s="35">
        <v>0</v>
      </c>
      <c r="BT17" s="35">
        <v>0</v>
      </c>
      <c r="BU17" s="35">
        <v>0</v>
      </c>
      <c r="BV17" s="36">
        <v>0</v>
      </c>
      <c r="BW17" s="37">
        <f>AN17-L17-S17-Z17</f>
        <v>-6.0699999999999994</v>
      </c>
      <c r="BX17" s="37">
        <f t="shared" ref="BW17:CC25" si="2">AO17-M17-T17</f>
        <v>0</v>
      </c>
      <c r="BY17" s="37">
        <f>AP17-N17-U17-AB17</f>
        <v>-3.9342999999999995</v>
      </c>
      <c r="BZ17" s="37">
        <f t="shared" si="2"/>
        <v>0</v>
      </c>
      <c r="CA17" s="37">
        <f>AR17-P17-W17-AD17</f>
        <v>-15.126899999999999</v>
      </c>
      <c r="CB17" s="37">
        <f t="shared" si="2"/>
        <v>0</v>
      </c>
      <c r="CC17" s="38">
        <f>AT17-R17-Y17-AF17</f>
        <v>264</v>
      </c>
      <c r="CD17" s="39" t="s">
        <v>154</v>
      </c>
    </row>
    <row r="18" spans="1:82" s="40" customFormat="1" ht="31.5" x14ac:dyDescent="0.15">
      <c r="A18" s="1" t="s">
        <v>130</v>
      </c>
      <c r="B18" s="2" t="s">
        <v>131</v>
      </c>
      <c r="C18" s="34" t="s">
        <v>132</v>
      </c>
      <c r="D18" s="34" t="s">
        <v>152</v>
      </c>
      <c r="E18" s="35">
        <f t="shared" ref="E18:E73" si="3">L18+S18+Z18+AG18</f>
        <v>1.3</v>
      </c>
      <c r="F18" s="35">
        <f t="shared" ref="F18:F73" si="4">M18+T18+AA18+AH18</f>
        <v>0</v>
      </c>
      <c r="G18" s="35">
        <f t="shared" ref="G18:G73" si="5">N18+U18+AB18+AI18</f>
        <v>1.7</v>
      </c>
      <c r="H18" s="35">
        <f t="shared" ref="H18:H73" si="6">O18+V18+AC18+AJ18</f>
        <v>0</v>
      </c>
      <c r="I18" s="35">
        <f t="shared" ref="I18:I73" si="7">P18+W18+AD18+AK18</f>
        <v>15.83</v>
      </c>
      <c r="J18" s="35">
        <f t="shared" ref="J18:J73" si="8">Q18+X18+AE18+AL18</f>
        <v>0</v>
      </c>
      <c r="K18" s="36">
        <f t="shared" ref="K18:K73" si="9">R18+Y18+AF18+AM18</f>
        <v>3121</v>
      </c>
      <c r="L18" s="35">
        <f>L19+L36+L57</f>
        <v>0</v>
      </c>
      <c r="M18" s="35">
        <f>M19+M36+M57</f>
        <v>0</v>
      </c>
      <c r="N18" s="35">
        <f>N19+N36+N57</f>
        <v>0</v>
      </c>
      <c r="O18" s="35">
        <f>O19+O36+O57</f>
        <v>0</v>
      </c>
      <c r="P18" s="35">
        <f>P19+P36+P57</f>
        <v>0</v>
      </c>
      <c r="Q18" s="35">
        <f>Q19+Q36+Q57</f>
        <v>0</v>
      </c>
      <c r="R18" s="36">
        <f>R19+R36+R57</f>
        <v>0</v>
      </c>
      <c r="S18" s="35">
        <f>S19+S36+S57</f>
        <v>0</v>
      </c>
      <c r="T18" s="35">
        <f>T19+T36+T57</f>
        <v>0</v>
      </c>
      <c r="U18" s="35">
        <f>U19+U36+U57</f>
        <v>0</v>
      </c>
      <c r="V18" s="35">
        <f>V19+V36+V57</f>
        <v>0</v>
      </c>
      <c r="W18" s="35">
        <f>W19+W36+W57</f>
        <v>0</v>
      </c>
      <c r="X18" s="35">
        <f>X19+X36+X57</f>
        <v>0</v>
      </c>
      <c r="Y18" s="36">
        <f>Y19+Y36+Y57</f>
        <v>0</v>
      </c>
      <c r="Z18" s="35">
        <f>Z19+Z36+Z57</f>
        <v>0</v>
      </c>
      <c r="AA18" s="35">
        <f>AA19+AA36+AA57</f>
        <v>0</v>
      </c>
      <c r="AB18" s="35">
        <f>AB19+AB36+AB57</f>
        <v>0</v>
      </c>
      <c r="AC18" s="35">
        <f>AC19+AC36+AC57</f>
        <v>0</v>
      </c>
      <c r="AD18" s="35">
        <f>AD19+AD36+AD57</f>
        <v>0.28000000000000003</v>
      </c>
      <c r="AE18" s="35">
        <f>AE19+AE36+AE57</f>
        <v>0</v>
      </c>
      <c r="AF18" s="36">
        <f>AF19+AF36+AF57</f>
        <v>34</v>
      </c>
      <c r="AG18" s="35">
        <f>AG19+AG36+AG57</f>
        <v>1.3</v>
      </c>
      <c r="AH18" s="35">
        <f>AH19+AH36+AH57</f>
        <v>0</v>
      </c>
      <c r="AI18" s="35">
        <f>AI19+AI36+AI57</f>
        <v>1.7</v>
      </c>
      <c r="AJ18" s="35">
        <f>AJ19+AJ36+AJ57</f>
        <v>0</v>
      </c>
      <c r="AK18" s="35">
        <f>AK19+AK36+AK57</f>
        <v>15.55</v>
      </c>
      <c r="AL18" s="35">
        <f>AL19+AL36+AL57</f>
        <v>0</v>
      </c>
      <c r="AM18" s="36">
        <f>AM19+AM36+AM57</f>
        <v>3087</v>
      </c>
      <c r="AN18" s="35">
        <f t="shared" ref="AN18:AN73" si="10">AU18+BB18+BI18+BP18</f>
        <v>1.26</v>
      </c>
      <c r="AO18" s="35">
        <f t="shared" ref="AO18:AO73" si="11">AV18+BC18+BJ18+BQ18</f>
        <v>0</v>
      </c>
      <c r="AP18" s="35">
        <f t="shared" ref="AP18:AP73" si="12">AW18+BD18+BK18+BR18</f>
        <v>0</v>
      </c>
      <c r="AQ18" s="35">
        <f t="shared" ref="AQ18:AQ73" si="13">AX18+BE18+BL18+BS18</f>
        <v>0</v>
      </c>
      <c r="AR18" s="35">
        <f t="shared" ref="AR18:AR73" si="14">AY18+BF18+BM18+BT18</f>
        <v>0.84899999999999998</v>
      </c>
      <c r="AS18" s="35">
        <f t="shared" ref="AS18:AS73" si="15">AZ18+BG18+BN18+BU18</f>
        <v>0</v>
      </c>
      <c r="AT18" s="36">
        <f t="shared" ref="AT18:AT73" si="16">BA18+BH18+BO18+BV18</f>
        <v>26</v>
      </c>
      <c r="AU18" s="35">
        <f>AU19+AU36+AU57</f>
        <v>0</v>
      </c>
      <c r="AV18" s="35">
        <f>AV19+AV36+AV57</f>
        <v>0</v>
      </c>
      <c r="AW18" s="35">
        <f>AW19+AW36+AW57</f>
        <v>0</v>
      </c>
      <c r="AX18" s="35">
        <f>AX19+AX36+AX57</f>
        <v>0</v>
      </c>
      <c r="AY18" s="35">
        <f>AY19+AY36+AY57</f>
        <v>0</v>
      </c>
      <c r="AZ18" s="35">
        <f>AZ19+AZ36+AZ57</f>
        <v>0</v>
      </c>
      <c r="BA18" s="36">
        <f>BA19+BA36+BA57</f>
        <v>0</v>
      </c>
      <c r="BB18" s="35">
        <f>BB19+BB36+BB57</f>
        <v>0</v>
      </c>
      <c r="BC18" s="35">
        <f>BC19+BC36+BC57</f>
        <v>0</v>
      </c>
      <c r="BD18" s="35">
        <f>BD19+BD36+BD57</f>
        <v>0</v>
      </c>
      <c r="BE18" s="35">
        <f>BE19+BE36+BE57</f>
        <v>0</v>
      </c>
      <c r="BF18" s="35">
        <f>BF19+BF36+BF57</f>
        <v>0</v>
      </c>
      <c r="BG18" s="35">
        <f>BG19+BG36+BG57</f>
        <v>0</v>
      </c>
      <c r="BH18" s="56">
        <f>BH19+BH36+BH57</f>
        <v>26</v>
      </c>
      <c r="BI18" s="35">
        <f>BI19+BI36+BI57</f>
        <v>1.26</v>
      </c>
      <c r="BJ18" s="35">
        <f>BJ19+BJ36+BJ57</f>
        <v>0</v>
      </c>
      <c r="BK18" s="35">
        <f>BK19+BK36+BK57</f>
        <v>0</v>
      </c>
      <c r="BL18" s="35">
        <f>BL19+BL36+BL57</f>
        <v>0</v>
      </c>
      <c r="BM18" s="35">
        <f>BM19+BM36+BM57</f>
        <v>0.84899999999999998</v>
      </c>
      <c r="BN18" s="35">
        <f>BN19+BN36+BN57</f>
        <v>0</v>
      </c>
      <c r="BO18" s="36">
        <f>BO19+BO36+BO57</f>
        <v>0</v>
      </c>
      <c r="BP18" s="35">
        <f>BP19+BP36+BP57</f>
        <v>0</v>
      </c>
      <c r="BQ18" s="35">
        <f>BQ19+BQ36+BQ57</f>
        <v>0</v>
      </c>
      <c r="BR18" s="35">
        <f>BR19+BR36+BR57</f>
        <v>0</v>
      </c>
      <c r="BS18" s="35">
        <f>BS19+BS36+BS57</f>
        <v>0</v>
      </c>
      <c r="BT18" s="35">
        <f>BT19+BT36+BT57</f>
        <v>0</v>
      </c>
      <c r="BU18" s="35">
        <f>BU19+BU36+BU57</f>
        <v>0</v>
      </c>
      <c r="BV18" s="36">
        <f>BV19+BV36+BV57</f>
        <v>0</v>
      </c>
      <c r="BW18" s="37">
        <f t="shared" ref="BW18:BW20" si="17">AN18-L18-S18-Z18</f>
        <v>1.26</v>
      </c>
      <c r="BX18" s="37">
        <f t="shared" ref="BX18:BX20" si="18">AO18-M18-T18</f>
        <v>0</v>
      </c>
      <c r="BY18" s="37">
        <f t="shared" ref="BY18:BY20" si="19">AP18-N18-U18-AB18</f>
        <v>0</v>
      </c>
      <c r="BZ18" s="37">
        <f t="shared" ref="BZ18:BZ20" si="20">AQ18-O18-V18</f>
        <v>0</v>
      </c>
      <c r="CA18" s="37">
        <f t="shared" ref="CA18:CA20" si="21">AR18-P18-W18-AD18</f>
        <v>0.56899999999999995</v>
      </c>
      <c r="CB18" s="37">
        <f t="shared" ref="CB18:CB20" si="22">AS18-Q18-X18</f>
        <v>0</v>
      </c>
      <c r="CC18" s="38">
        <f t="shared" ref="CC18:CC20" si="23">AT18-R18-Y18-AF18</f>
        <v>-8</v>
      </c>
      <c r="CD18" s="41" t="s">
        <v>152</v>
      </c>
    </row>
    <row r="19" spans="1:82" s="40" customFormat="1" ht="52.5" x14ac:dyDescent="0.15">
      <c r="A19" s="1" t="s">
        <v>133</v>
      </c>
      <c r="B19" s="3" t="s">
        <v>134</v>
      </c>
      <c r="C19" s="34" t="s">
        <v>135</v>
      </c>
      <c r="D19" s="34" t="s">
        <v>152</v>
      </c>
      <c r="E19" s="35">
        <f t="shared" si="3"/>
        <v>1.3</v>
      </c>
      <c r="F19" s="35">
        <f t="shared" si="4"/>
        <v>0</v>
      </c>
      <c r="G19" s="35">
        <f t="shared" si="5"/>
        <v>0</v>
      </c>
      <c r="H19" s="35">
        <f t="shared" si="6"/>
        <v>0</v>
      </c>
      <c r="I19" s="35">
        <f t="shared" si="7"/>
        <v>0</v>
      </c>
      <c r="J19" s="35">
        <f t="shared" si="8"/>
        <v>0</v>
      </c>
      <c r="K19" s="36">
        <f t="shared" si="9"/>
        <v>71</v>
      </c>
      <c r="L19" s="35">
        <f t="shared" ref="L19:AM19" si="24">L20+L24</f>
        <v>0</v>
      </c>
      <c r="M19" s="35">
        <f t="shared" si="24"/>
        <v>0</v>
      </c>
      <c r="N19" s="35">
        <f t="shared" si="24"/>
        <v>0</v>
      </c>
      <c r="O19" s="35">
        <f t="shared" si="24"/>
        <v>0</v>
      </c>
      <c r="P19" s="35">
        <f t="shared" si="24"/>
        <v>0</v>
      </c>
      <c r="Q19" s="35">
        <f t="shared" si="24"/>
        <v>0</v>
      </c>
      <c r="R19" s="36">
        <f t="shared" si="24"/>
        <v>0</v>
      </c>
      <c r="S19" s="35">
        <f t="shared" si="24"/>
        <v>0</v>
      </c>
      <c r="T19" s="35">
        <f t="shared" si="24"/>
        <v>0</v>
      </c>
      <c r="U19" s="35">
        <f t="shared" si="24"/>
        <v>0</v>
      </c>
      <c r="V19" s="35">
        <f t="shared" si="24"/>
        <v>0</v>
      </c>
      <c r="W19" s="35">
        <f t="shared" si="24"/>
        <v>0</v>
      </c>
      <c r="X19" s="35">
        <f t="shared" si="24"/>
        <v>0</v>
      </c>
      <c r="Y19" s="36">
        <f t="shared" si="24"/>
        <v>0</v>
      </c>
      <c r="Z19" s="35">
        <f t="shared" si="24"/>
        <v>0</v>
      </c>
      <c r="AA19" s="35">
        <f t="shared" si="24"/>
        <v>0</v>
      </c>
      <c r="AB19" s="35">
        <f t="shared" si="24"/>
        <v>0</v>
      </c>
      <c r="AC19" s="35">
        <f t="shared" si="24"/>
        <v>0</v>
      </c>
      <c r="AD19" s="35">
        <f t="shared" si="24"/>
        <v>0</v>
      </c>
      <c r="AE19" s="35">
        <f t="shared" si="24"/>
        <v>0</v>
      </c>
      <c r="AF19" s="36">
        <f t="shared" si="24"/>
        <v>34</v>
      </c>
      <c r="AG19" s="35">
        <f t="shared" si="24"/>
        <v>1.3</v>
      </c>
      <c r="AH19" s="35">
        <f t="shared" si="24"/>
        <v>0</v>
      </c>
      <c r="AI19" s="35">
        <f t="shared" si="24"/>
        <v>0</v>
      </c>
      <c r="AJ19" s="35">
        <f t="shared" si="24"/>
        <v>0</v>
      </c>
      <c r="AK19" s="35">
        <f t="shared" si="24"/>
        <v>0</v>
      </c>
      <c r="AL19" s="35">
        <f t="shared" si="24"/>
        <v>0</v>
      </c>
      <c r="AM19" s="36">
        <f t="shared" si="24"/>
        <v>37</v>
      </c>
      <c r="AN19" s="35">
        <f t="shared" si="10"/>
        <v>1.26</v>
      </c>
      <c r="AO19" s="35">
        <f t="shared" si="11"/>
        <v>0</v>
      </c>
      <c r="AP19" s="35">
        <f t="shared" si="12"/>
        <v>0</v>
      </c>
      <c r="AQ19" s="35">
        <f t="shared" si="13"/>
        <v>0</v>
      </c>
      <c r="AR19" s="35">
        <f t="shared" si="14"/>
        <v>0.84899999999999998</v>
      </c>
      <c r="AS19" s="35">
        <f t="shared" si="15"/>
        <v>0</v>
      </c>
      <c r="AT19" s="36">
        <f t="shared" si="16"/>
        <v>26</v>
      </c>
      <c r="AU19" s="35">
        <f t="shared" ref="AU19:BU19" si="25">AU20+AU24</f>
        <v>0</v>
      </c>
      <c r="AV19" s="35">
        <f t="shared" si="25"/>
        <v>0</v>
      </c>
      <c r="AW19" s="35">
        <f t="shared" si="25"/>
        <v>0</v>
      </c>
      <c r="AX19" s="35">
        <f t="shared" si="25"/>
        <v>0</v>
      </c>
      <c r="AY19" s="35">
        <f t="shared" si="25"/>
        <v>0</v>
      </c>
      <c r="AZ19" s="35">
        <f t="shared" si="25"/>
        <v>0</v>
      </c>
      <c r="BA19" s="36">
        <f t="shared" si="25"/>
        <v>0</v>
      </c>
      <c r="BB19" s="35">
        <f t="shared" si="25"/>
        <v>0</v>
      </c>
      <c r="BC19" s="35">
        <f t="shared" si="25"/>
        <v>0</v>
      </c>
      <c r="BD19" s="35">
        <f t="shared" si="25"/>
        <v>0</v>
      </c>
      <c r="BE19" s="35">
        <f t="shared" si="25"/>
        <v>0</v>
      </c>
      <c r="BF19" s="35">
        <f t="shared" si="25"/>
        <v>0</v>
      </c>
      <c r="BG19" s="35">
        <f t="shared" si="25"/>
        <v>0</v>
      </c>
      <c r="BH19" s="56">
        <f t="shared" si="25"/>
        <v>26</v>
      </c>
      <c r="BI19" s="35">
        <f t="shared" si="25"/>
        <v>1.26</v>
      </c>
      <c r="BJ19" s="35">
        <f t="shared" si="25"/>
        <v>0</v>
      </c>
      <c r="BK19" s="35">
        <f t="shared" si="25"/>
        <v>0</v>
      </c>
      <c r="BL19" s="35">
        <f t="shared" si="25"/>
        <v>0</v>
      </c>
      <c r="BM19" s="35">
        <f t="shared" si="25"/>
        <v>0.84899999999999998</v>
      </c>
      <c r="BN19" s="35">
        <f t="shared" si="25"/>
        <v>0</v>
      </c>
      <c r="BO19" s="36">
        <f t="shared" si="25"/>
        <v>0</v>
      </c>
      <c r="BP19" s="35">
        <f t="shared" si="25"/>
        <v>0</v>
      </c>
      <c r="BQ19" s="35">
        <f t="shared" si="25"/>
        <v>0</v>
      </c>
      <c r="BR19" s="35">
        <f t="shared" si="25"/>
        <v>0</v>
      </c>
      <c r="BS19" s="35">
        <f t="shared" si="25"/>
        <v>0</v>
      </c>
      <c r="BT19" s="35">
        <f t="shared" si="25"/>
        <v>0</v>
      </c>
      <c r="BU19" s="35">
        <f t="shared" si="25"/>
        <v>0</v>
      </c>
      <c r="BV19" s="36">
        <f>BV20+BV24</f>
        <v>0</v>
      </c>
      <c r="BW19" s="37">
        <f t="shared" si="17"/>
        <v>1.26</v>
      </c>
      <c r="BX19" s="37">
        <f t="shared" si="18"/>
        <v>0</v>
      </c>
      <c r="BY19" s="37">
        <f t="shared" si="19"/>
        <v>0</v>
      </c>
      <c r="BZ19" s="37">
        <f t="shared" si="20"/>
        <v>0</v>
      </c>
      <c r="CA19" s="37">
        <f t="shared" si="21"/>
        <v>0.84899999999999998</v>
      </c>
      <c r="CB19" s="37">
        <f t="shared" si="22"/>
        <v>0</v>
      </c>
      <c r="CC19" s="38">
        <f t="shared" si="23"/>
        <v>-8</v>
      </c>
      <c r="CD19" s="41" t="s">
        <v>152</v>
      </c>
    </row>
    <row r="20" spans="1:82" s="40" customFormat="1" ht="21" x14ac:dyDescent="0.15">
      <c r="A20" s="1" t="s">
        <v>136</v>
      </c>
      <c r="B20" s="3" t="s">
        <v>111</v>
      </c>
      <c r="C20" s="34" t="s">
        <v>112</v>
      </c>
      <c r="D20" s="34" t="s">
        <v>152</v>
      </c>
      <c r="E20" s="35">
        <f t="shared" si="3"/>
        <v>0</v>
      </c>
      <c r="F20" s="35">
        <f t="shared" si="4"/>
        <v>0</v>
      </c>
      <c r="G20" s="35">
        <f t="shared" si="5"/>
        <v>0</v>
      </c>
      <c r="H20" s="35">
        <f t="shared" si="6"/>
        <v>0</v>
      </c>
      <c r="I20" s="35">
        <f t="shared" si="7"/>
        <v>0</v>
      </c>
      <c r="J20" s="35">
        <f t="shared" si="8"/>
        <v>0</v>
      </c>
      <c r="K20" s="36">
        <f t="shared" si="9"/>
        <v>27</v>
      </c>
      <c r="L20" s="35">
        <f t="shared" ref="L20:AM20" si="26">SUM(L21:L23)</f>
        <v>0</v>
      </c>
      <c r="M20" s="35">
        <f t="shared" si="26"/>
        <v>0</v>
      </c>
      <c r="N20" s="35">
        <f t="shared" si="26"/>
        <v>0</v>
      </c>
      <c r="O20" s="35">
        <f t="shared" si="26"/>
        <v>0</v>
      </c>
      <c r="P20" s="35">
        <f t="shared" si="26"/>
        <v>0</v>
      </c>
      <c r="Q20" s="35">
        <f t="shared" si="26"/>
        <v>0</v>
      </c>
      <c r="R20" s="36">
        <f t="shared" si="26"/>
        <v>0</v>
      </c>
      <c r="S20" s="35">
        <f t="shared" si="26"/>
        <v>0</v>
      </c>
      <c r="T20" s="35">
        <f t="shared" si="26"/>
        <v>0</v>
      </c>
      <c r="U20" s="35">
        <f t="shared" si="26"/>
        <v>0</v>
      </c>
      <c r="V20" s="35">
        <f t="shared" si="26"/>
        <v>0</v>
      </c>
      <c r="W20" s="35">
        <f t="shared" si="26"/>
        <v>0</v>
      </c>
      <c r="X20" s="35">
        <f t="shared" si="26"/>
        <v>0</v>
      </c>
      <c r="Y20" s="36">
        <f t="shared" si="26"/>
        <v>0</v>
      </c>
      <c r="Z20" s="35">
        <f t="shared" si="26"/>
        <v>0</v>
      </c>
      <c r="AA20" s="35">
        <f t="shared" si="26"/>
        <v>0</v>
      </c>
      <c r="AB20" s="35">
        <f t="shared" si="26"/>
        <v>0</v>
      </c>
      <c r="AC20" s="35">
        <f t="shared" si="26"/>
        <v>0</v>
      </c>
      <c r="AD20" s="35">
        <f t="shared" si="26"/>
        <v>0</v>
      </c>
      <c r="AE20" s="35">
        <f t="shared" si="26"/>
        <v>0</v>
      </c>
      <c r="AF20" s="36">
        <f t="shared" si="26"/>
        <v>0</v>
      </c>
      <c r="AG20" s="35">
        <f t="shared" si="26"/>
        <v>0</v>
      </c>
      <c r="AH20" s="35">
        <f t="shared" si="26"/>
        <v>0</v>
      </c>
      <c r="AI20" s="35">
        <f t="shared" si="26"/>
        <v>0</v>
      </c>
      <c r="AJ20" s="35">
        <f t="shared" si="26"/>
        <v>0</v>
      </c>
      <c r="AK20" s="35">
        <f t="shared" si="26"/>
        <v>0</v>
      </c>
      <c r="AL20" s="35">
        <f t="shared" si="26"/>
        <v>0</v>
      </c>
      <c r="AM20" s="36">
        <f t="shared" si="26"/>
        <v>27</v>
      </c>
      <c r="AN20" s="35">
        <f t="shared" si="10"/>
        <v>1.26</v>
      </c>
      <c r="AO20" s="35">
        <f t="shared" si="11"/>
        <v>0</v>
      </c>
      <c r="AP20" s="35">
        <f t="shared" si="12"/>
        <v>0</v>
      </c>
      <c r="AQ20" s="35">
        <f t="shared" si="13"/>
        <v>0</v>
      </c>
      <c r="AR20" s="35">
        <f t="shared" si="14"/>
        <v>0.84899999999999998</v>
      </c>
      <c r="AS20" s="35">
        <f t="shared" si="15"/>
        <v>0</v>
      </c>
      <c r="AT20" s="36">
        <f t="shared" si="16"/>
        <v>0</v>
      </c>
      <c r="AU20" s="35">
        <f t="shared" ref="AU20:BV20" si="27">SUM(AU21:AU23)</f>
        <v>0</v>
      </c>
      <c r="AV20" s="35">
        <f t="shared" si="27"/>
        <v>0</v>
      </c>
      <c r="AW20" s="35">
        <f t="shared" si="27"/>
        <v>0</v>
      </c>
      <c r="AX20" s="35">
        <f t="shared" si="27"/>
        <v>0</v>
      </c>
      <c r="AY20" s="35">
        <f t="shared" si="27"/>
        <v>0</v>
      </c>
      <c r="AZ20" s="35">
        <f t="shared" si="27"/>
        <v>0</v>
      </c>
      <c r="BA20" s="36">
        <f t="shared" si="27"/>
        <v>0</v>
      </c>
      <c r="BB20" s="35">
        <f t="shared" si="27"/>
        <v>0</v>
      </c>
      <c r="BC20" s="35">
        <f t="shared" si="27"/>
        <v>0</v>
      </c>
      <c r="BD20" s="35">
        <f t="shared" si="27"/>
        <v>0</v>
      </c>
      <c r="BE20" s="35">
        <f t="shared" si="27"/>
        <v>0</v>
      </c>
      <c r="BF20" s="35">
        <f t="shared" si="27"/>
        <v>0</v>
      </c>
      <c r="BG20" s="35">
        <f t="shared" si="27"/>
        <v>0</v>
      </c>
      <c r="BH20" s="56">
        <f t="shared" si="27"/>
        <v>0</v>
      </c>
      <c r="BI20" s="35">
        <f t="shared" si="27"/>
        <v>1.26</v>
      </c>
      <c r="BJ20" s="35">
        <f t="shared" si="27"/>
        <v>0</v>
      </c>
      <c r="BK20" s="35">
        <f t="shared" si="27"/>
        <v>0</v>
      </c>
      <c r="BL20" s="35">
        <f t="shared" si="27"/>
        <v>0</v>
      </c>
      <c r="BM20" s="35">
        <f t="shared" si="27"/>
        <v>0.84899999999999998</v>
      </c>
      <c r="BN20" s="35">
        <f t="shared" si="27"/>
        <v>0</v>
      </c>
      <c r="BO20" s="36">
        <f t="shared" si="27"/>
        <v>0</v>
      </c>
      <c r="BP20" s="35">
        <f t="shared" si="27"/>
        <v>0</v>
      </c>
      <c r="BQ20" s="35">
        <f t="shared" si="27"/>
        <v>0</v>
      </c>
      <c r="BR20" s="35">
        <f t="shared" si="27"/>
        <v>0</v>
      </c>
      <c r="BS20" s="35">
        <f t="shared" si="27"/>
        <v>0</v>
      </c>
      <c r="BT20" s="35">
        <f t="shared" si="27"/>
        <v>0</v>
      </c>
      <c r="BU20" s="35">
        <f t="shared" si="27"/>
        <v>0</v>
      </c>
      <c r="BV20" s="36">
        <f t="shared" si="27"/>
        <v>0</v>
      </c>
      <c r="BW20" s="37">
        <f t="shared" si="17"/>
        <v>1.26</v>
      </c>
      <c r="BX20" s="37">
        <f t="shared" si="18"/>
        <v>0</v>
      </c>
      <c r="BY20" s="37">
        <f t="shared" si="19"/>
        <v>0</v>
      </c>
      <c r="BZ20" s="37">
        <f t="shared" si="20"/>
        <v>0</v>
      </c>
      <c r="CA20" s="37">
        <f t="shared" si="21"/>
        <v>0.84899999999999998</v>
      </c>
      <c r="CB20" s="37">
        <f t="shared" si="22"/>
        <v>0</v>
      </c>
      <c r="CC20" s="38">
        <f t="shared" si="23"/>
        <v>0</v>
      </c>
      <c r="CD20" s="41" t="s">
        <v>152</v>
      </c>
    </row>
    <row r="21" spans="1:82" s="9" customFormat="1" ht="22.5" x14ac:dyDescent="0.2">
      <c r="A21" s="4" t="s">
        <v>136</v>
      </c>
      <c r="B21" s="42" t="s">
        <v>156</v>
      </c>
      <c r="C21" s="43" t="s">
        <v>157</v>
      </c>
      <c r="D21" s="44" t="s">
        <v>152</v>
      </c>
      <c r="E21" s="45">
        <f t="shared" si="3"/>
        <v>0</v>
      </c>
      <c r="F21" s="45">
        <f t="shared" si="4"/>
        <v>0</v>
      </c>
      <c r="G21" s="45">
        <f t="shared" si="5"/>
        <v>0</v>
      </c>
      <c r="H21" s="45">
        <f t="shared" si="6"/>
        <v>0</v>
      </c>
      <c r="I21" s="45">
        <f t="shared" si="7"/>
        <v>0</v>
      </c>
      <c r="J21" s="45">
        <f t="shared" si="8"/>
        <v>0</v>
      </c>
      <c r="K21" s="46">
        <f t="shared" si="9"/>
        <v>15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6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6">
        <v>0</v>
      </c>
      <c r="Z21" s="45">
        <v>0</v>
      </c>
      <c r="AA21" s="45">
        <v>0</v>
      </c>
      <c r="AB21" s="45">
        <v>0</v>
      </c>
      <c r="AC21" s="45">
        <v>0</v>
      </c>
      <c r="AD21" s="45">
        <v>0</v>
      </c>
      <c r="AE21" s="45">
        <v>0</v>
      </c>
      <c r="AF21" s="46">
        <v>0</v>
      </c>
      <c r="AG21" s="45">
        <v>0</v>
      </c>
      <c r="AH21" s="45">
        <v>0</v>
      </c>
      <c r="AI21" s="45">
        <v>0</v>
      </c>
      <c r="AJ21" s="45">
        <v>0</v>
      </c>
      <c r="AK21" s="45">
        <v>0</v>
      </c>
      <c r="AL21" s="45">
        <v>0</v>
      </c>
      <c r="AM21" s="46">
        <v>15</v>
      </c>
      <c r="AN21" s="45">
        <f t="shared" si="10"/>
        <v>0</v>
      </c>
      <c r="AO21" s="45">
        <f t="shared" si="11"/>
        <v>0</v>
      </c>
      <c r="AP21" s="45">
        <f t="shared" si="12"/>
        <v>0</v>
      </c>
      <c r="AQ21" s="45">
        <f t="shared" si="13"/>
        <v>0</v>
      </c>
      <c r="AR21" s="45">
        <f t="shared" si="14"/>
        <v>0</v>
      </c>
      <c r="AS21" s="45">
        <f t="shared" si="15"/>
        <v>0</v>
      </c>
      <c r="AT21" s="46">
        <f t="shared" si="16"/>
        <v>0</v>
      </c>
      <c r="AU21" s="45">
        <v>0</v>
      </c>
      <c r="AV21" s="45">
        <v>0</v>
      </c>
      <c r="AW21" s="45">
        <v>0</v>
      </c>
      <c r="AX21" s="45">
        <v>0</v>
      </c>
      <c r="AY21" s="45">
        <v>0</v>
      </c>
      <c r="AZ21" s="45">
        <v>0</v>
      </c>
      <c r="BA21" s="46">
        <v>0</v>
      </c>
      <c r="BB21" s="45">
        <v>0</v>
      </c>
      <c r="BC21" s="45">
        <v>0</v>
      </c>
      <c r="BD21" s="45">
        <v>0</v>
      </c>
      <c r="BE21" s="45">
        <v>0</v>
      </c>
      <c r="BF21" s="45">
        <v>0</v>
      </c>
      <c r="BG21" s="45">
        <v>0</v>
      </c>
      <c r="BH21" s="57">
        <v>0</v>
      </c>
      <c r="BI21" s="45">
        <v>0</v>
      </c>
      <c r="BJ21" s="45">
        <v>0</v>
      </c>
      <c r="BK21" s="45">
        <v>0</v>
      </c>
      <c r="BL21" s="45">
        <v>0</v>
      </c>
      <c r="BM21" s="45">
        <v>0</v>
      </c>
      <c r="BN21" s="45">
        <v>0</v>
      </c>
      <c r="BO21" s="46">
        <v>0</v>
      </c>
      <c r="BP21" s="45">
        <v>0</v>
      </c>
      <c r="BQ21" s="45">
        <v>0</v>
      </c>
      <c r="BR21" s="45">
        <v>0</v>
      </c>
      <c r="BS21" s="45">
        <v>0</v>
      </c>
      <c r="BT21" s="45">
        <v>0</v>
      </c>
      <c r="BU21" s="45">
        <v>0</v>
      </c>
      <c r="BV21" s="46">
        <v>0</v>
      </c>
      <c r="BW21" s="48">
        <f>AN21-L21-S21-Z21</f>
        <v>0</v>
      </c>
      <c r="BX21" s="48">
        <f t="shared" ref="BX21" si="28">AO21-M21-T21</f>
        <v>0</v>
      </c>
      <c r="BY21" s="48">
        <f t="shared" ref="BY21" si="29">AP21-N21-U21-AB21</f>
        <v>0</v>
      </c>
      <c r="BZ21" s="48">
        <f t="shared" ref="BZ21" si="30">AQ21-O21-V21</f>
        <v>0</v>
      </c>
      <c r="CA21" s="48">
        <f t="shared" ref="CA21" si="31">AR21-P21-W21-AD21</f>
        <v>0</v>
      </c>
      <c r="CB21" s="48">
        <f t="shared" ref="CB21" si="32">AS21-Q21-X21</f>
        <v>0</v>
      </c>
      <c r="CC21" s="49">
        <f t="shared" ref="CC21" si="33">AT21-R21-Y21-AF21</f>
        <v>0</v>
      </c>
      <c r="CD21" s="45" t="s">
        <v>152</v>
      </c>
    </row>
    <row r="22" spans="1:82" s="9" customFormat="1" ht="22.5" x14ac:dyDescent="0.2">
      <c r="A22" s="4" t="s">
        <v>136</v>
      </c>
      <c r="B22" s="47" t="s">
        <v>158</v>
      </c>
      <c r="C22" s="43" t="s">
        <v>159</v>
      </c>
      <c r="D22" s="44" t="s">
        <v>152</v>
      </c>
      <c r="E22" s="45">
        <f t="shared" ref="E22" si="34">L22+S22+Z22+AG22</f>
        <v>0</v>
      </c>
      <c r="F22" s="45">
        <f t="shared" ref="F22" si="35">M22+T22+AA22+AH22</f>
        <v>0</v>
      </c>
      <c r="G22" s="45">
        <f t="shared" ref="G22" si="36">N22+U22+AB22+AI22</f>
        <v>0</v>
      </c>
      <c r="H22" s="45">
        <f t="shared" ref="H22" si="37">O22+V22+AC22+AJ22</f>
        <v>0</v>
      </c>
      <c r="I22" s="45">
        <f t="shared" ref="I22" si="38">P22+W22+AD22+AK22</f>
        <v>0</v>
      </c>
      <c r="J22" s="45">
        <f t="shared" ref="J22" si="39">Q22+X22+AE22+AL22</f>
        <v>0</v>
      </c>
      <c r="K22" s="46">
        <f t="shared" ref="K22" si="40">R22+Y22+AF22+AM22</f>
        <v>12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6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6">
        <v>0</v>
      </c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0</v>
      </c>
      <c r="AF22" s="46">
        <v>0</v>
      </c>
      <c r="AG22" s="45">
        <v>0</v>
      </c>
      <c r="AH22" s="45">
        <v>0</v>
      </c>
      <c r="AI22" s="45">
        <v>0</v>
      </c>
      <c r="AJ22" s="45">
        <v>0</v>
      </c>
      <c r="AK22" s="45">
        <v>0</v>
      </c>
      <c r="AL22" s="45">
        <v>0</v>
      </c>
      <c r="AM22" s="46">
        <v>12</v>
      </c>
      <c r="AN22" s="45">
        <f t="shared" ref="AN22" si="41">AU22+BB22+BI22+BP22</f>
        <v>0</v>
      </c>
      <c r="AO22" s="45">
        <f t="shared" ref="AO22" si="42">AV22+BC22+BJ22+BQ22</f>
        <v>0</v>
      </c>
      <c r="AP22" s="45">
        <f t="shared" ref="AP22" si="43">AW22+BD22+BK22+BR22</f>
        <v>0</v>
      </c>
      <c r="AQ22" s="45">
        <f t="shared" ref="AQ22" si="44">AX22+BE22+BL22+BS22</f>
        <v>0</v>
      </c>
      <c r="AR22" s="45">
        <f t="shared" ref="AR22" si="45">AY22+BF22+BM22+BT22</f>
        <v>0</v>
      </c>
      <c r="AS22" s="45">
        <f t="shared" ref="AS22" si="46">AZ22+BG22+BN22+BU22</f>
        <v>0</v>
      </c>
      <c r="AT22" s="46">
        <f t="shared" ref="AT22" si="47">BA22+BH22+BO22+BV22</f>
        <v>0</v>
      </c>
      <c r="AU22" s="45">
        <v>0</v>
      </c>
      <c r="AV22" s="45">
        <v>0</v>
      </c>
      <c r="AW22" s="45">
        <v>0</v>
      </c>
      <c r="AX22" s="45">
        <v>0</v>
      </c>
      <c r="AY22" s="45">
        <v>0</v>
      </c>
      <c r="AZ22" s="45">
        <v>0</v>
      </c>
      <c r="BA22" s="46">
        <v>0</v>
      </c>
      <c r="BB22" s="45">
        <v>0</v>
      </c>
      <c r="BC22" s="45">
        <v>0</v>
      </c>
      <c r="BD22" s="45">
        <v>0</v>
      </c>
      <c r="BE22" s="45">
        <v>0</v>
      </c>
      <c r="BF22" s="45">
        <v>0</v>
      </c>
      <c r="BG22" s="45">
        <v>0</v>
      </c>
      <c r="BH22" s="57">
        <v>0</v>
      </c>
      <c r="BI22" s="45">
        <v>0</v>
      </c>
      <c r="BJ22" s="45">
        <v>0</v>
      </c>
      <c r="BK22" s="45">
        <v>0</v>
      </c>
      <c r="BL22" s="45">
        <v>0</v>
      </c>
      <c r="BM22" s="45">
        <v>0</v>
      </c>
      <c r="BN22" s="45">
        <v>0</v>
      </c>
      <c r="BO22" s="46">
        <v>0</v>
      </c>
      <c r="BP22" s="45">
        <v>0</v>
      </c>
      <c r="BQ22" s="45">
        <v>0</v>
      </c>
      <c r="BR22" s="45">
        <v>0</v>
      </c>
      <c r="BS22" s="45">
        <v>0</v>
      </c>
      <c r="BT22" s="45">
        <v>0</v>
      </c>
      <c r="BU22" s="45">
        <v>0</v>
      </c>
      <c r="BV22" s="46">
        <v>0</v>
      </c>
      <c r="BW22" s="48">
        <f t="shared" ref="BW22:BW23" si="48">AN22-L22-S22-Z22</f>
        <v>0</v>
      </c>
      <c r="BX22" s="48">
        <f t="shared" ref="BX22:BX23" si="49">AO22-M22-T22</f>
        <v>0</v>
      </c>
      <c r="BY22" s="48">
        <f t="shared" ref="BY22:BY23" si="50">AP22-N22-U22-AB22</f>
        <v>0</v>
      </c>
      <c r="BZ22" s="48">
        <f t="shared" ref="BZ22:BZ23" si="51">AQ22-O22-V22</f>
        <v>0</v>
      </c>
      <c r="CA22" s="48">
        <f t="shared" ref="CA22:CA23" si="52">AR22-P22-W22-AD22</f>
        <v>0</v>
      </c>
      <c r="CB22" s="48">
        <f t="shared" ref="CB22:CB23" si="53">AS22-Q22-X22</f>
        <v>0</v>
      </c>
      <c r="CC22" s="49">
        <f t="shared" ref="CC22:CC23" si="54">AT22-R22-Y22-AF22</f>
        <v>0</v>
      </c>
      <c r="CD22" s="45" t="s">
        <v>152</v>
      </c>
    </row>
    <row r="23" spans="1:82" s="9" customFormat="1" ht="84" x14ac:dyDescent="0.2">
      <c r="A23" s="4" t="s">
        <v>136</v>
      </c>
      <c r="B23" s="47" t="s">
        <v>234</v>
      </c>
      <c r="C23" s="93" t="s">
        <v>235</v>
      </c>
      <c r="D23" s="44" t="s">
        <v>152</v>
      </c>
      <c r="E23" s="45">
        <f t="shared" si="3"/>
        <v>0</v>
      </c>
      <c r="F23" s="45">
        <f t="shared" si="4"/>
        <v>0</v>
      </c>
      <c r="G23" s="45">
        <f t="shared" si="5"/>
        <v>0</v>
      </c>
      <c r="H23" s="45">
        <f t="shared" si="6"/>
        <v>0</v>
      </c>
      <c r="I23" s="45">
        <f t="shared" si="7"/>
        <v>0</v>
      </c>
      <c r="J23" s="45">
        <f t="shared" si="8"/>
        <v>0</v>
      </c>
      <c r="K23" s="46">
        <f t="shared" si="9"/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6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6">
        <v>0</v>
      </c>
      <c r="Z23" s="45">
        <v>0</v>
      </c>
      <c r="AA23" s="45">
        <v>0</v>
      </c>
      <c r="AB23" s="45">
        <v>0</v>
      </c>
      <c r="AC23" s="45">
        <v>0</v>
      </c>
      <c r="AD23" s="45">
        <v>0</v>
      </c>
      <c r="AE23" s="45">
        <v>0</v>
      </c>
      <c r="AF23" s="46">
        <v>0</v>
      </c>
      <c r="AG23" s="45">
        <v>0</v>
      </c>
      <c r="AH23" s="45">
        <v>0</v>
      </c>
      <c r="AI23" s="45">
        <v>0</v>
      </c>
      <c r="AJ23" s="45">
        <v>0</v>
      </c>
      <c r="AK23" s="45">
        <v>0</v>
      </c>
      <c r="AL23" s="45">
        <v>0</v>
      </c>
      <c r="AM23" s="46">
        <v>0</v>
      </c>
      <c r="AN23" s="45">
        <f t="shared" si="10"/>
        <v>1.26</v>
      </c>
      <c r="AO23" s="45">
        <f t="shared" si="11"/>
        <v>0</v>
      </c>
      <c r="AP23" s="45">
        <f t="shared" si="12"/>
        <v>0</v>
      </c>
      <c r="AQ23" s="45">
        <f t="shared" si="13"/>
        <v>0</v>
      </c>
      <c r="AR23" s="45">
        <f t="shared" si="14"/>
        <v>0.84899999999999998</v>
      </c>
      <c r="AS23" s="45">
        <f t="shared" si="15"/>
        <v>0</v>
      </c>
      <c r="AT23" s="46">
        <f t="shared" si="16"/>
        <v>0</v>
      </c>
      <c r="AU23" s="45">
        <v>0</v>
      </c>
      <c r="AV23" s="45">
        <v>0</v>
      </c>
      <c r="AW23" s="45">
        <v>0</v>
      </c>
      <c r="AX23" s="45">
        <v>0</v>
      </c>
      <c r="AY23" s="45">
        <v>0</v>
      </c>
      <c r="AZ23" s="45">
        <v>0</v>
      </c>
      <c r="BA23" s="46">
        <v>0</v>
      </c>
      <c r="BB23" s="45">
        <v>0</v>
      </c>
      <c r="BC23" s="45">
        <v>0</v>
      </c>
      <c r="BD23" s="45">
        <v>0</v>
      </c>
      <c r="BE23" s="45">
        <v>0</v>
      </c>
      <c r="BF23" s="45">
        <v>0</v>
      </c>
      <c r="BG23" s="45">
        <v>0</v>
      </c>
      <c r="BH23" s="57">
        <v>0</v>
      </c>
      <c r="BI23" s="45">
        <v>1.26</v>
      </c>
      <c r="BJ23" s="45">
        <v>0</v>
      </c>
      <c r="BK23" s="45">
        <v>0</v>
      </c>
      <c r="BL23" s="45">
        <v>0</v>
      </c>
      <c r="BM23" s="45">
        <v>0.84899999999999998</v>
      </c>
      <c r="BN23" s="45">
        <v>0</v>
      </c>
      <c r="BO23" s="46">
        <v>0</v>
      </c>
      <c r="BP23" s="45">
        <v>0</v>
      </c>
      <c r="BQ23" s="45">
        <v>0</v>
      </c>
      <c r="BR23" s="45">
        <v>0</v>
      </c>
      <c r="BS23" s="45">
        <v>0</v>
      </c>
      <c r="BT23" s="45">
        <v>0</v>
      </c>
      <c r="BU23" s="45">
        <v>0</v>
      </c>
      <c r="BV23" s="46">
        <v>0</v>
      </c>
      <c r="BW23" s="48">
        <f t="shared" si="48"/>
        <v>1.26</v>
      </c>
      <c r="BX23" s="48">
        <f t="shared" si="49"/>
        <v>0</v>
      </c>
      <c r="BY23" s="48">
        <f t="shared" si="50"/>
        <v>0</v>
      </c>
      <c r="BZ23" s="48">
        <f t="shared" si="51"/>
        <v>0</v>
      </c>
      <c r="CA23" s="48">
        <f t="shared" si="52"/>
        <v>0.84899999999999998</v>
      </c>
      <c r="CB23" s="48">
        <f t="shared" si="53"/>
        <v>0</v>
      </c>
      <c r="CC23" s="49">
        <f t="shared" si="54"/>
        <v>0</v>
      </c>
      <c r="CD23" s="94" t="s">
        <v>258</v>
      </c>
    </row>
    <row r="24" spans="1:82" s="40" customFormat="1" ht="42" x14ac:dyDescent="0.15">
      <c r="A24" s="1" t="s">
        <v>137</v>
      </c>
      <c r="B24" s="3" t="s">
        <v>113</v>
      </c>
      <c r="C24" s="34" t="s">
        <v>114</v>
      </c>
      <c r="D24" s="34" t="s">
        <v>152</v>
      </c>
      <c r="E24" s="35">
        <f t="shared" si="3"/>
        <v>1.3</v>
      </c>
      <c r="F24" s="35">
        <f t="shared" si="4"/>
        <v>0</v>
      </c>
      <c r="G24" s="35">
        <f t="shared" si="5"/>
        <v>0</v>
      </c>
      <c r="H24" s="35">
        <f t="shared" si="6"/>
        <v>0</v>
      </c>
      <c r="I24" s="35">
        <f t="shared" si="7"/>
        <v>0</v>
      </c>
      <c r="J24" s="35">
        <f t="shared" si="8"/>
        <v>0</v>
      </c>
      <c r="K24" s="36">
        <f t="shared" si="9"/>
        <v>44</v>
      </c>
      <c r="L24" s="35">
        <f t="shared" ref="L24:AD24" si="55">SUM(L25:L35)</f>
        <v>0</v>
      </c>
      <c r="M24" s="35">
        <f t="shared" si="55"/>
        <v>0</v>
      </c>
      <c r="N24" s="35">
        <f t="shared" si="55"/>
        <v>0</v>
      </c>
      <c r="O24" s="35">
        <f t="shared" si="55"/>
        <v>0</v>
      </c>
      <c r="P24" s="35">
        <f t="shared" si="55"/>
        <v>0</v>
      </c>
      <c r="Q24" s="35">
        <f t="shared" si="55"/>
        <v>0</v>
      </c>
      <c r="R24" s="36">
        <f t="shared" si="55"/>
        <v>0</v>
      </c>
      <c r="S24" s="35">
        <f t="shared" si="55"/>
        <v>0</v>
      </c>
      <c r="T24" s="35">
        <f t="shared" si="55"/>
        <v>0</v>
      </c>
      <c r="U24" s="35">
        <f t="shared" si="55"/>
        <v>0</v>
      </c>
      <c r="V24" s="35">
        <f t="shared" si="55"/>
        <v>0</v>
      </c>
      <c r="W24" s="35">
        <f t="shared" si="55"/>
        <v>0</v>
      </c>
      <c r="X24" s="35">
        <f t="shared" si="55"/>
        <v>0</v>
      </c>
      <c r="Y24" s="36">
        <f t="shared" si="55"/>
        <v>0</v>
      </c>
      <c r="Z24" s="35">
        <f t="shared" si="55"/>
        <v>0</v>
      </c>
      <c r="AA24" s="35">
        <f t="shared" si="55"/>
        <v>0</v>
      </c>
      <c r="AB24" s="35">
        <f t="shared" si="55"/>
        <v>0</v>
      </c>
      <c r="AC24" s="35">
        <f t="shared" si="55"/>
        <v>0</v>
      </c>
      <c r="AD24" s="35">
        <f t="shared" si="55"/>
        <v>0</v>
      </c>
      <c r="AE24" s="35">
        <f t="shared" ref="AE24:AM24" si="56">SUM(AE25:AE35)</f>
        <v>0</v>
      </c>
      <c r="AF24" s="36">
        <f t="shared" si="56"/>
        <v>34</v>
      </c>
      <c r="AG24" s="35">
        <f t="shared" si="56"/>
        <v>1.3</v>
      </c>
      <c r="AH24" s="35">
        <f t="shared" si="56"/>
        <v>0</v>
      </c>
      <c r="AI24" s="35">
        <f t="shared" si="56"/>
        <v>0</v>
      </c>
      <c r="AJ24" s="35">
        <f t="shared" si="56"/>
        <v>0</v>
      </c>
      <c r="AK24" s="35">
        <f t="shared" si="56"/>
        <v>0</v>
      </c>
      <c r="AL24" s="35">
        <f t="shared" si="56"/>
        <v>0</v>
      </c>
      <c r="AM24" s="36">
        <f t="shared" si="56"/>
        <v>10</v>
      </c>
      <c r="AN24" s="35">
        <f t="shared" si="10"/>
        <v>0</v>
      </c>
      <c r="AO24" s="35">
        <f t="shared" si="11"/>
        <v>0</v>
      </c>
      <c r="AP24" s="35">
        <f t="shared" si="12"/>
        <v>0</v>
      </c>
      <c r="AQ24" s="35">
        <f t="shared" si="13"/>
        <v>0</v>
      </c>
      <c r="AR24" s="35">
        <f t="shared" si="14"/>
        <v>0</v>
      </c>
      <c r="AS24" s="35">
        <f t="shared" si="15"/>
        <v>0</v>
      </c>
      <c r="AT24" s="36">
        <f t="shared" si="16"/>
        <v>26</v>
      </c>
      <c r="AU24" s="35">
        <f t="shared" ref="AU24:BV24" si="57">SUM(AU25:AU35)</f>
        <v>0</v>
      </c>
      <c r="AV24" s="35">
        <f t="shared" si="57"/>
        <v>0</v>
      </c>
      <c r="AW24" s="35">
        <f t="shared" si="57"/>
        <v>0</v>
      </c>
      <c r="AX24" s="35">
        <f t="shared" si="57"/>
        <v>0</v>
      </c>
      <c r="AY24" s="35">
        <f t="shared" si="57"/>
        <v>0</v>
      </c>
      <c r="AZ24" s="35">
        <f t="shared" si="57"/>
        <v>0</v>
      </c>
      <c r="BA24" s="36">
        <f t="shared" si="57"/>
        <v>0</v>
      </c>
      <c r="BB24" s="35">
        <f t="shared" si="57"/>
        <v>0</v>
      </c>
      <c r="BC24" s="35">
        <f t="shared" si="57"/>
        <v>0</v>
      </c>
      <c r="BD24" s="35">
        <f t="shared" si="57"/>
        <v>0</v>
      </c>
      <c r="BE24" s="35">
        <f t="shared" si="57"/>
        <v>0</v>
      </c>
      <c r="BF24" s="35">
        <f t="shared" si="57"/>
        <v>0</v>
      </c>
      <c r="BG24" s="35">
        <f t="shared" si="57"/>
        <v>0</v>
      </c>
      <c r="BH24" s="56">
        <f t="shared" si="57"/>
        <v>26</v>
      </c>
      <c r="BI24" s="35">
        <f t="shared" si="57"/>
        <v>0</v>
      </c>
      <c r="BJ24" s="35">
        <f t="shared" si="57"/>
        <v>0</v>
      </c>
      <c r="BK24" s="35">
        <f t="shared" si="57"/>
        <v>0</v>
      </c>
      <c r="BL24" s="35">
        <f t="shared" si="57"/>
        <v>0</v>
      </c>
      <c r="BM24" s="35">
        <f t="shared" si="57"/>
        <v>0</v>
      </c>
      <c r="BN24" s="35">
        <f t="shared" si="57"/>
        <v>0</v>
      </c>
      <c r="BO24" s="36">
        <f t="shared" si="57"/>
        <v>0</v>
      </c>
      <c r="BP24" s="35">
        <f t="shared" si="57"/>
        <v>0</v>
      </c>
      <c r="BQ24" s="35">
        <f t="shared" si="57"/>
        <v>0</v>
      </c>
      <c r="BR24" s="35">
        <f t="shared" si="57"/>
        <v>0</v>
      </c>
      <c r="BS24" s="35">
        <f t="shared" si="57"/>
        <v>0</v>
      </c>
      <c r="BT24" s="35">
        <f t="shared" si="57"/>
        <v>0</v>
      </c>
      <c r="BU24" s="35">
        <f t="shared" si="57"/>
        <v>0</v>
      </c>
      <c r="BV24" s="36">
        <f t="shared" si="57"/>
        <v>0</v>
      </c>
      <c r="BW24" s="37">
        <f t="shared" si="2"/>
        <v>0</v>
      </c>
      <c r="BX24" s="37">
        <f t="shared" si="2"/>
        <v>0</v>
      </c>
      <c r="BY24" s="37">
        <f t="shared" si="2"/>
        <v>0</v>
      </c>
      <c r="BZ24" s="37">
        <f t="shared" si="2"/>
        <v>0</v>
      </c>
      <c r="CA24" s="37">
        <f t="shared" si="2"/>
        <v>0</v>
      </c>
      <c r="CB24" s="37">
        <f t="shared" si="2"/>
        <v>0</v>
      </c>
      <c r="CC24" s="38">
        <f t="shared" si="2"/>
        <v>26</v>
      </c>
      <c r="CD24" s="34" t="s">
        <v>152</v>
      </c>
    </row>
    <row r="25" spans="1:82" s="9" customFormat="1" ht="31.5" x14ac:dyDescent="0.2">
      <c r="A25" s="28" t="s">
        <v>137</v>
      </c>
      <c r="B25" s="47" t="s">
        <v>160</v>
      </c>
      <c r="C25" s="43" t="s">
        <v>161</v>
      </c>
      <c r="D25" s="44" t="s">
        <v>152</v>
      </c>
      <c r="E25" s="45">
        <f t="shared" si="3"/>
        <v>0</v>
      </c>
      <c r="F25" s="45">
        <f t="shared" si="4"/>
        <v>0</v>
      </c>
      <c r="G25" s="45">
        <f t="shared" si="5"/>
        <v>0</v>
      </c>
      <c r="H25" s="45">
        <f t="shared" si="6"/>
        <v>0</v>
      </c>
      <c r="I25" s="45">
        <f t="shared" si="7"/>
        <v>0</v>
      </c>
      <c r="J25" s="45">
        <f t="shared" si="8"/>
        <v>0</v>
      </c>
      <c r="K25" s="46">
        <f t="shared" si="9"/>
        <v>18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6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6">
        <v>0</v>
      </c>
      <c r="Z25" s="45">
        <v>0</v>
      </c>
      <c r="AA25" s="45">
        <v>0</v>
      </c>
      <c r="AB25" s="45">
        <v>0</v>
      </c>
      <c r="AC25" s="45">
        <v>0</v>
      </c>
      <c r="AD25" s="45">
        <v>0</v>
      </c>
      <c r="AE25" s="45">
        <v>0</v>
      </c>
      <c r="AF25" s="46">
        <v>18</v>
      </c>
      <c r="AG25" s="45">
        <v>0</v>
      </c>
      <c r="AH25" s="45">
        <v>0</v>
      </c>
      <c r="AI25" s="45">
        <v>0</v>
      </c>
      <c r="AJ25" s="45">
        <v>0</v>
      </c>
      <c r="AK25" s="45">
        <v>0</v>
      </c>
      <c r="AL25" s="45">
        <v>0</v>
      </c>
      <c r="AM25" s="46">
        <v>0</v>
      </c>
      <c r="AN25" s="45">
        <f t="shared" si="10"/>
        <v>0</v>
      </c>
      <c r="AO25" s="45">
        <f t="shared" si="11"/>
        <v>0</v>
      </c>
      <c r="AP25" s="45">
        <f t="shared" si="12"/>
        <v>0</v>
      </c>
      <c r="AQ25" s="45">
        <f t="shared" si="13"/>
        <v>0</v>
      </c>
      <c r="AR25" s="45">
        <f t="shared" si="14"/>
        <v>0</v>
      </c>
      <c r="AS25" s="45">
        <f t="shared" si="15"/>
        <v>0</v>
      </c>
      <c r="AT25" s="46">
        <f t="shared" si="16"/>
        <v>0</v>
      </c>
      <c r="AU25" s="45">
        <v>0</v>
      </c>
      <c r="AV25" s="45">
        <v>0</v>
      </c>
      <c r="AW25" s="45">
        <v>0</v>
      </c>
      <c r="AX25" s="45">
        <v>0</v>
      </c>
      <c r="AY25" s="45">
        <v>0</v>
      </c>
      <c r="AZ25" s="45">
        <v>0</v>
      </c>
      <c r="BA25" s="46">
        <v>0</v>
      </c>
      <c r="BB25" s="45">
        <v>0</v>
      </c>
      <c r="BC25" s="45">
        <v>0</v>
      </c>
      <c r="BD25" s="45">
        <v>0</v>
      </c>
      <c r="BE25" s="45">
        <v>0</v>
      </c>
      <c r="BF25" s="45">
        <v>0</v>
      </c>
      <c r="BG25" s="45">
        <v>0</v>
      </c>
      <c r="BH25" s="57">
        <v>0</v>
      </c>
      <c r="BI25" s="45">
        <v>0</v>
      </c>
      <c r="BJ25" s="45">
        <v>0</v>
      </c>
      <c r="BK25" s="45">
        <v>0</v>
      </c>
      <c r="BL25" s="45">
        <v>0</v>
      </c>
      <c r="BM25" s="45">
        <v>0</v>
      </c>
      <c r="BN25" s="45">
        <v>0</v>
      </c>
      <c r="BO25" s="46">
        <v>0</v>
      </c>
      <c r="BP25" s="45">
        <v>0</v>
      </c>
      <c r="BQ25" s="45">
        <v>0</v>
      </c>
      <c r="BR25" s="45">
        <v>0</v>
      </c>
      <c r="BS25" s="45">
        <v>0</v>
      </c>
      <c r="BT25" s="45">
        <v>0</v>
      </c>
      <c r="BU25" s="45">
        <v>0</v>
      </c>
      <c r="BV25" s="46">
        <v>0</v>
      </c>
      <c r="BW25" s="48">
        <f t="shared" ref="BW25" si="58">AN25-L25-S25-Z25</f>
        <v>0</v>
      </c>
      <c r="BX25" s="48">
        <f t="shared" si="2"/>
        <v>0</v>
      </c>
      <c r="BY25" s="48">
        <f t="shared" ref="BY25" si="59">AP25-N25-U25-AB25</f>
        <v>0</v>
      </c>
      <c r="BZ25" s="48">
        <f t="shared" si="2"/>
        <v>0</v>
      </c>
      <c r="CA25" s="48">
        <f t="shared" ref="CA25" si="60">AR25-P25-W25-AD25</f>
        <v>0</v>
      </c>
      <c r="CB25" s="48">
        <f t="shared" si="2"/>
        <v>0</v>
      </c>
      <c r="CC25" s="49">
        <f t="shared" ref="CC25" si="61">AT25-R25-Y25-AF25</f>
        <v>-18</v>
      </c>
      <c r="CD25" s="60" t="s">
        <v>257</v>
      </c>
    </row>
    <row r="26" spans="1:82" s="9" customFormat="1" ht="31.5" x14ac:dyDescent="0.2">
      <c r="A26" s="28" t="s">
        <v>214</v>
      </c>
      <c r="B26" s="47" t="s">
        <v>215</v>
      </c>
      <c r="C26" s="59" t="s">
        <v>216</v>
      </c>
      <c r="D26" s="43" t="s">
        <v>152</v>
      </c>
      <c r="E26" s="45" t="s">
        <v>152</v>
      </c>
      <c r="F26" s="45" t="s">
        <v>152</v>
      </c>
      <c r="G26" s="45" t="s">
        <v>152</v>
      </c>
      <c r="H26" s="45" t="s">
        <v>152</v>
      </c>
      <c r="I26" s="45" t="s">
        <v>152</v>
      </c>
      <c r="J26" s="45" t="s">
        <v>152</v>
      </c>
      <c r="K26" s="45" t="s">
        <v>152</v>
      </c>
      <c r="L26" s="45" t="s">
        <v>152</v>
      </c>
      <c r="M26" s="45" t="s">
        <v>152</v>
      </c>
      <c r="N26" s="45" t="s">
        <v>152</v>
      </c>
      <c r="O26" s="45" t="s">
        <v>152</v>
      </c>
      <c r="P26" s="45" t="s">
        <v>152</v>
      </c>
      <c r="Q26" s="45" t="s">
        <v>152</v>
      </c>
      <c r="R26" s="46" t="s">
        <v>152</v>
      </c>
      <c r="S26" s="45" t="s">
        <v>152</v>
      </c>
      <c r="T26" s="45" t="s">
        <v>152</v>
      </c>
      <c r="U26" s="45" t="s">
        <v>152</v>
      </c>
      <c r="V26" s="45" t="s">
        <v>152</v>
      </c>
      <c r="W26" s="45" t="s">
        <v>152</v>
      </c>
      <c r="X26" s="45" t="s">
        <v>152</v>
      </c>
      <c r="Y26" s="46" t="s">
        <v>152</v>
      </c>
      <c r="Z26" s="45" t="s">
        <v>152</v>
      </c>
      <c r="AA26" s="45" t="s">
        <v>152</v>
      </c>
      <c r="AB26" s="45" t="s">
        <v>152</v>
      </c>
      <c r="AC26" s="45" t="s">
        <v>152</v>
      </c>
      <c r="AD26" s="45" t="s">
        <v>152</v>
      </c>
      <c r="AE26" s="45" t="s">
        <v>152</v>
      </c>
      <c r="AF26" s="46" t="s">
        <v>152</v>
      </c>
      <c r="AG26" s="45" t="s">
        <v>152</v>
      </c>
      <c r="AH26" s="45" t="s">
        <v>152</v>
      </c>
      <c r="AI26" s="45" t="s">
        <v>152</v>
      </c>
      <c r="AJ26" s="45" t="s">
        <v>152</v>
      </c>
      <c r="AK26" s="45" t="s">
        <v>152</v>
      </c>
      <c r="AL26" s="45" t="s">
        <v>152</v>
      </c>
      <c r="AM26" s="46" t="s">
        <v>152</v>
      </c>
      <c r="AN26" s="45">
        <f t="shared" ref="AN26:AT27" si="62">AU26+BB26+BI26+BP26</f>
        <v>0</v>
      </c>
      <c r="AO26" s="45">
        <f t="shared" si="62"/>
        <v>0</v>
      </c>
      <c r="AP26" s="45">
        <f t="shared" si="62"/>
        <v>0</v>
      </c>
      <c r="AQ26" s="45">
        <f t="shared" si="62"/>
        <v>0</v>
      </c>
      <c r="AR26" s="45">
        <f t="shared" si="62"/>
        <v>0</v>
      </c>
      <c r="AS26" s="45">
        <f t="shared" si="62"/>
        <v>0</v>
      </c>
      <c r="AT26" s="46">
        <f t="shared" si="62"/>
        <v>14</v>
      </c>
      <c r="AU26" s="45">
        <v>0</v>
      </c>
      <c r="AV26" s="45">
        <v>0</v>
      </c>
      <c r="AW26" s="45">
        <v>0</v>
      </c>
      <c r="AX26" s="45">
        <v>0</v>
      </c>
      <c r="AY26" s="45">
        <v>0</v>
      </c>
      <c r="AZ26" s="45">
        <v>0</v>
      </c>
      <c r="BA26" s="46">
        <v>0</v>
      </c>
      <c r="BB26" s="45">
        <v>0</v>
      </c>
      <c r="BC26" s="45">
        <v>0</v>
      </c>
      <c r="BD26" s="45">
        <v>0</v>
      </c>
      <c r="BE26" s="45">
        <v>0</v>
      </c>
      <c r="BF26" s="45">
        <v>0</v>
      </c>
      <c r="BG26" s="45">
        <v>0</v>
      </c>
      <c r="BH26" s="57">
        <v>14</v>
      </c>
      <c r="BI26" s="45">
        <v>0</v>
      </c>
      <c r="BJ26" s="45">
        <v>0</v>
      </c>
      <c r="BK26" s="45">
        <v>0</v>
      </c>
      <c r="BL26" s="45">
        <v>0</v>
      </c>
      <c r="BM26" s="45">
        <v>0</v>
      </c>
      <c r="BN26" s="45">
        <v>0</v>
      </c>
      <c r="BO26" s="46">
        <v>0</v>
      </c>
      <c r="BP26" s="45">
        <v>0</v>
      </c>
      <c r="BQ26" s="45">
        <v>0</v>
      </c>
      <c r="BR26" s="45">
        <v>0</v>
      </c>
      <c r="BS26" s="45">
        <v>0</v>
      </c>
      <c r="BT26" s="45">
        <v>0</v>
      </c>
      <c r="BU26" s="45">
        <v>0</v>
      </c>
      <c r="BV26" s="46">
        <v>0</v>
      </c>
      <c r="BW26" s="48" t="s">
        <v>152</v>
      </c>
      <c r="BX26" s="48" t="s">
        <v>152</v>
      </c>
      <c r="BY26" s="48" t="s">
        <v>152</v>
      </c>
      <c r="BZ26" s="48" t="s">
        <v>152</v>
      </c>
      <c r="CA26" s="48" t="s">
        <v>152</v>
      </c>
      <c r="CB26" s="48" t="s">
        <v>152</v>
      </c>
      <c r="CC26" s="48" t="s">
        <v>152</v>
      </c>
      <c r="CD26" s="60" t="s">
        <v>257</v>
      </c>
    </row>
    <row r="27" spans="1:82" s="9" customFormat="1" ht="52.5" x14ac:dyDescent="0.2">
      <c r="A27" s="28" t="s">
        <v>214</v>
      </c>
      <c r="B27" s="47" t="s">
        <v>217</v>
      </c>
      <c r="C27" s="59" t="s">
        <v>218</v>
      </c>
      <c r="D27" s="43" t="s">
        <v>152</v>
      </c>
      <c r="E27" s="45" t="s">
        <v>152</v>
      </c>
      <c r="F27" s="45" t="s">
        <v>152</v>
      </c>
      <c r="G27" s="45" t="s">
        <v>152</v>
      </c>
      <c r="H27" s="45" t="s">
        <v>152</v>
      </c>
      <c r="I27" s="45" t="s">
        <v>152</v>
      </c>
      <c r="J27" s="45" t="s">
        <v>152</v>
      </c>
      <c r="K27" s="45" t="s">
        <v>152</v>
      </c>
      <c r="L27" s="45" t="s">
        <v>152</v>
      </c>
      <c r="M27" s="45" t="s">
        <v>152</v>
      </c>
      <c r="N27" s="45" t="s">
        <v>152</v>
      </c>
      <c r="O27" s="45" t="s">
        <v>152</v>
      </c>
      <c r="P27" s="45" t="s">
        <v>152</v>
      </c>
      <c r="Q27" s="45" t="s">
        <v>152</v>
      </c>
      <c r="R27" s="46" t="s">
        <v>152</v>
      </c>
      <c r="S27" s="45" t="s">
        <v>152</v>
      </c>
      <c r="T27" s="45" t="s">
        <v>152</v>
      </c>
      <c r="U27" s="45" t="s">
        <v>152</v>
      </c>
      <c r="V27" s="45" t="s">
        <v>152</v>
      </c>
      <c r="W27" s="45" t="s">
        <v>152</v>
      </c>
      <c r="X27" s="45" t="s">
        <v>152</v>
      </c>
      <c r="Y27" s="46" t="s">
        <v>152</v>
      </c>
      <c r="Z27" s="45" t="s">
        <v>152</v>
      </c>
      <c r="AA27" s="45" t="s">
        <v>152</v>
      </c>
      <c r="AB27" s="45" t="s">
        <v>152</v>
      </c>
      <c r="AC27" s="45" t="s">
        <v>152</v>
      </c>
      <c r="AD27" s="45" t="s">
        <v>152</v>
      </c>
      <c r="AE27" s="45" t="s">
        <v>152</v>
      </c>
      <c r="AF27" s="46" t="s">
        <v>152</v>
      </c>
      <c r="AG27" s="45" t="s">
        <v>152</v>
      </c>
      <c r="AH27" s="45" t="s">
        <v>152</v>
      </c>
      <c r="AI27" s="45" t="s">
        <v>152</v>
      </c>
      <c r="AJ27" s="45" t="s">
        <v>152</v>
      </c>
      <c r="AK27" s="45" t="s">
        <v>152</v>
      </c>
      <c r="AL27" s="45" t="s">
        <v>152</v>
      </c>
      <c r="AM27" s="46" t="s">
        <v>152</v>
      </c>
      <c r="AN27" s="45">
        <f t="shared" si="62"/>
        <v>0</v>
      </c>
      <c r="AO27" s="45">
        <f t="shared" si="62"/>
        <v>0</v>
      </c>
      <c r="AP27" s="45">
        <f t="shared" si="62"/>
        <v>0</v>
      </c>
      <c r="AQ27" s="45">
        <f t="shared" si="62"/>
        <v>0</v>
      </c>
      <c r="AR27" s="45">
        <f t="shared" si="62"/>
        <v>0</v>
      </c>
      <c r="AS27" s="45">
        <f t="shared" si="62"/>
        <v>0</v>
      </c>
      <c r="AT27" s="46">
        <f t="shared" si="62"/>
        <v>12</v>
      </c>
      <c r="AU27" s="45">
        <v>0</v>
      </c>
      <c r="AV27" s="45">
        <v>0</v>
      </c>
      <c r="AW27" s="45">
        <v>0</v>
      </c>
      <c r="AX27" s="45">
        <v>0</v>
      </c>
      <c r="AY27" s="45">
        <v>0</v>
      </c>
      <c r="AZ27" s="45">
        <v>0</v>
      </c>
      <c r="BA27" s="46">
        <v>0</v>
      </c>
      <c r="BB27" s="45">
        <v>0</v>
      </c>
      <c r="BC27" s="45">
        <v>0</v>
      </c>
      <c r="BD27" s="45">
        <v>0</v>
      </c>
      <c r="BE27" s="45">
        <v>0</v>
      </c>
      <c r="BF27" s="45">
        <v>0</v>
      </c>
      <c r="BG27" s="45">
        <v>0</v>
      </c>
      <c r="BH27" s="57">
        <v>12</v>
      </c>
      <c r="BI27" s="45">
        <v>0</v>
      </c>
      <c r="BJ27" s="45">
        <v>0</v>
      </c>
      <c r="BK27" s="45">
        <v>0</v>
      </c>
      <c r="BL27" s="45">
        <v>0</v>
      </c>
      <c r="BM27" s="45">
        <v>0</v>
      </c>
      <c r="BN27" s="45">
        <v>0</v>
      </c>
      <c r="BO27" s="46">
        <v>0</v>
      </c>
      <c r="BP27" s="45">
        <v>0</v>
      </c>
      <c r="BQ27" s="45">
        <v>0</v>
      </c>
      <c r="BR27" s="45">
        <v>0</v>
      </c>
      <c r="BS27" s="45">
        <v>0</v>
      </c>
      <c r="BT27" s="45">
        <v>0</v>
      </c>
      <c r="BU27" s="45">
        <v>0</v>
      </c>
      <c r="BV27" s="46">
        <v>0</v>
      </c>
      <c r="BW27" s="48" t="s">
        <v>152</v>
      </c>
      <c r="BX27" s="48" t="s">
        <v>152</v>
      </c>
      <c r="BY27" s="48" t="s">
        <v>152</v>
      </c>
      <c r="BZ27" s="48" t="s">
        <v>152</v>
      </c>
      <c r="CA27" s="48" t="s">
        <v>152</v>
      </c>
      <c r="CB27" s="48" t="s">
        <v>152</v>
      </c>
      <c r="CC27" s="48" t="s">
        <v>152</v>
      </c>
      <c r="CD27" s="55" t="s">
        <v>228</v>
      </c>
    </row>
    <row r="28" spans="1:82" s="9" customFormat="1" ht="33.75" x14ac:dyDescent="0.2">
      <c r="A28" s="28" t="s">
        <v>137</v>
      </c>
      <c r="B28" s="47" t="s">
        <v>162</v>
      </c>
      <c r="C28" s="43" t="s">
        <v>163</v>
      </c>
      <c r="D28" s="44" t="s">
        <v>152</v>
      </c>
      <c r="E28" s="45">
        <f t="shared" si="3"/>
        <v>0</v>
      </c>
      <c r="F28" s="45">
        <f t="shared" si="4"/>
        <v>0</v>
      </c>
      <c r="G28" s="45">
        <f t="shared" si="5"/>
        <v>0</v>
      </c>
      <c r="H28" s="45">
        <f t="shared" si="6"/>
        <v>0</v>
      </c>
      <c r="I28" s="45">
        <f t="shared" si="7"/>
        <v>0</v>
      </c>
      <c r="J28" s="45">
        <f t="shared" si="8"/>
        <v>0</v>
      </c>
      <c r="K28" s="46">
        <f t="shared" si="9"/>
        <v>16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6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6">
        <v>0</v>
      </c>
      <c r="Z28" s="45">
        <v>0</v>
      </c>
      <c r="AA28" s="45">
        <v>0</v>
      </c>
      <c r="AB28" s="45">
        <v>0</v>
      </c>
      <c r="AC28" s="45">
        <v>0</v>
      </c>
      <c r="AD28" s="45">
        <v>0</v>
      </c>
      <c r="AE28" s="45">
        <v>0</v>
      </c>
      <c r="AF28" s="46">
        <v>16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0</v>
      </c>
      <c r="AM28" s="46">
        <v>0</v>
      </c>
      <c r="AN28" s="45">
        <f t="shared" si="10"/>
        <v>0</v>
      </c>
      <c r="AO28" s="45">
        <f t="shared" si="11"/>
        <v>0</v>
      </c>
      <c r="AP28" s="45">
        <f t="shared" si="12"/>
        <v>0</v>
      </c>
      <c r="AQ28" s="45">
        <f t="shared" si="13"/>
        <v>0</v>
      </c>
      <c r="AR28" s="45">
        <f t="shared" si="14"/>
        <v>0</v>
      </c>
      <c r="AS28" s="45">
        <f t="shared" si="15"/>
        <v>0</v>
      </c>
      <c r="AT28" s="46">
        <f t="shared" si="16"/>
        <v>0</v>
      </c>
      <c r="AU28" s="45">
        <v>0</v>
      </c>
      <c r="AV28" s="45">
        <v>0</v>
      </c>
      <c r="AW28" s="45">
        <v>0</v>
      </c>
      <c r="AX28" s="45">
        <v>0</v>
      </c>
      <c r="AY28" s="45">
        <v>0</v>
      </c>
      <c r="AZ28" s="45">
        <v>0</v>
      </c>
      <c r="BA28" s="46">
        <v>0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0</v>
      </c>
      <c r="BH28" s="57">
        <v>0</v>
      </c>
      <c r="BI28" s="45">
        <v>0</v>
      </c>
      <c r="BJ28" s="45">
        <v>0</v>
      </c>
      <c r="BK28" s="45">
        <v>0</v>
      </c>
      <c r="BL28" s="45">
        <v>0</v>
      </c>
      <c r="BM28" s="45">
        <v>0</v>
      </c>
      <c r="BN28" s="45">
        <v>0</v>
      </c>
      <c r="BO28" s="46">
        <v>0</v>
      </c>
      <c r="BP28" s="45">
        <v>0</v>
      </c>
      <c r="BQ28" s="45">
        <v>0</v>
      </c>
      <c r="BR28" s="45">
        <v>0</v>
      </c>
      <c r="BS28" s="45">
        <v>0</v>
      </c>
      <c r="BT28" s="45">
        <v>0</v>
      </c>
      <c r="BU28" s="45">
        <v>0</v>
      </c>
      <c r="BV28" s="46">
        <v>0</v>
      </c>
      <c r="BW28" s="48">
        <f t="shared" ref="BW28:BW43" si="63">AN28-L28-S28-Z28</f>
        <v>0</v>
      </c>
      <c r="BX28" s="48">
        <f t="shared" ref="BX28:BX43" si="64">AO28-M28-T28</f>
        <v>0</v>
      </c>
      <c r="BY28" s="48">
        <f t="shared" ref="BY28:BY43" si="65">AP28-N28-U28-AB28</f>
        <v>0</v>
      </c>
      <c r="BZ28" s="48">
        <f t="shared" ref="BZ28:BZ43" si="66">AQ28-O28-V28</f>
        <v>0</v>
      </c>
      <c r="CA28" s="48">
        <f t="shared" ref="CA28:CA43" si="67">AR28-P28-W28-AD28</f>
        <v>0</v>
      </c>
      <c r="CB28" s="48">
        <f t="shared" ref="CB28:CB43" si="68">AS28-Q28-X28</f>
        <v>0</v>
      </c>
      <c r="CC28" s="49">
        <f t="shared" ref="CC28:CC43" si="69">AT28-R28-Y28-AF28</f>
        <v>-16</v>
      </c>
      <c r="CD28" s="60" t="s">
        <v>257</v>
      </c>
    </row>
    <row r="29" spans="1:82" s="9" customFormat="1" ht="56.25" x14ac:dyDescent="0.2">
      <c r="A29" s="28" t="s">
        <v>137</v>
      </c>
      <c r="B29" s="47" t="s">
        <v>164</v>
      </c>
      <c r="C29" s="43" t="s">
        <v>165</v>
      </c>
      <c r="D29" s="44" t="s">
        <v>152</v>
      </c>
      <c r="E29" s="45">
        <f t="shared" ref="E29:K32" si="70">L29+S29+Z29+AG29</f>
        <v>0.8</v>
      </c>
      <c r="F29" s="45">
        <f t="shared" si="70"/>
        <v>0</v>
      </c>
      <c r="G29" s="45">
        <f t="shared" si="70"/>
        <v>0</v>
      </c>
      <c r="H29" s="45">
        <f t="shared" si="70"/>
        <v>0</v>
      </c>
      <c r="I29" s="45">
        <f t="shared" si="70"/>
        <v>0</v>
      </c>
      <c r="J29" s="45">
        <f t="shared" si="70"/>
        <v>0</v>
      </c>
      <c r="K29" s="46">
        <f t="shared" si="70"/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6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6">
        <v>0</v>
      </c>
      <c r="Z29" s="45">
        <v>0</v>
      </c>
      <c r="AA29" s="45">
        <v>0</v>
      </c>
      <c r="AB29" s="45">
        <v>0</v>
      </c>
      <c r="AC29" s="45">
        <v>0</v>
      </c>
      <c r="AD29" s="45">
        <v>0</v>
      </c>
      <c r="AE29" s="45">
        <v>0</v>
      </c>
      <c r="AF29" s="46">
        <v>0</v>
      </c>
      <c r="AG29" s="45">
        <v>0.8</v>
      </c>
      <c r="AH29" s="45">
        <v>0</v>
      </c>
      <c r="AI29" s="45">
        <v>0</v>
      </c>
      <c r="AJ29" s="45">
        <v>0</v>
      </c>
      <c r="AK29" s="45">
        <v>0</v>
      </c>
      <c r="AL29" s="45">
        <v>0</v>
      </c>
      <c r="AM29" s="46">
        <v>0</v>
      </c>
      <c r="AN29" s="45">
        <f t="shared" ref="AN29:AT32" si="71">AU29+BB29+BI29+BP29</f>
        <v>0</v>
      </c>
      <c r="AO29" s="45">
        <f t="shared" si="71"/>
        <v>0</v>
      </c>
      <c r="AP29" s="45">
        <f t="shared" si="71"/>
        <v>0</v>
      </c>
      <c r="AQ29" s="45">
        <f t="shared" si="71"/>
        <v>0</v>
      </c>
      <c r="AR29" s="45">
        <f t="shared" si="71"/>
        <v>0</v>
      </c>
      <c r="AS29" s="45">
        <f t="shared" si="71"/>
        <v>0</v>
      </c>
      <c r="AT29" s="46">
        <f t="shared" si="71"/>
        <v>0</v>
      </c>
      <c r="AU29" s="45">
        <v>0</v>
      </c>
      <c r="AV29" s="45">
        <v>0</v>
      </c>
      <c r="AW29" s="45">
        <v>0</v>
      </c>
      <c r="AX29" s="45">
        <v>0</v>
      </c>
      <c r="AY29" s="45">
        <v>0</v>
      </c>
      <c r="AZ29" s="45">
        <v>0</v>
      </c>
      <c r="BA29" s="46">
        <v>0</v>
      </c>
      <c r="BB29" s="45">
        <v>0</v>
      </c>
      <c r="BC29" s="45">
        <v>0</v>
      </c>
      <c r="BD29" s="45">
        <v>0</v>
      </c>
      <c r="BE29" s="45">
        <v>0</v>
      </c>
      <c r="BF29" s="45">
        <v>0</v>
      </c>
      <c r="BG29" s="45">
        <v>0</v>
      </c>
      <c r="BH29" s="57">
        <v>0</v>
      </c>
      <c r="BI29" s="45">
        <v>0</v>
      </c>
      <c r="BJ29" s="45">
        <v>0</v>
      </c>
      <c r="BK29" s="45">
        <v>0</v>
      </c>
      <c r="BL29" s="45">
        <v>0</v>
      </c>
      <c r="BM29" s="45">
        <v>0</v>
      </c>
      <c r="BN29" s="45">
        <v>0</v>
      </c>
      <c r="BO29" s="46">
        <v>0</v>
      </c>
      <c r="BP29" s="45">
        <v>0</v>
      </c>
      <c r="BQ29" s="45">
        <v>0</v>
      </c>
      <c r="BR29" s="45">
        <v>0</v>
      </c>
      <c r="BS29" s="45">
        <v>0</v>
      </c>
      <c r="BT29" s="45">
        <v>0</v>
      </c>
      <c r="BU29" s="45">
        <v>0</v>
      </c>
      <c r="BV29" s="46">
        <v>0</v>
      </c>
      <c r="BW29" s="48">
        <f t="shared" si="63"/>
        <v>0</v>
      </c>
      <c r="BX29" s="48">
        <f t="shared" si="64"/>
        <v>0</v>
      </c>
      <c r="BY29" s="48">
        <f t="shared" si="65"/>
        <v>0</v>
      </c>
      <c r="BZ29" s="48">
        <f t="shared" si="66"/>
        <v>0</v>
      </c>
      <c r="CA29" s="48">
        <f t="shared" si="67"/>
        <v>0</v>
      </c>
      <c r="CB29" s="48">
        <f t="shared" si="68"/>
        <v>0</v>
      </c>
      <c r="CC29" s="49">
        <f t="shared" si="69"/>
        <v>0</v>
      </c>
      <c r="CD29" s="44" t="s">
        <v>152</v>
      </c>
    </row>
    <row r="30" spans="1:82" s="9" customFormat="1" ht="56.25" x14ac:dyDescent="0.2">
      <c r="A30" s="28" t="s">
        <v>137</v>
      </c>
      <c r="B30" s="47" t="s">
        <v>166</v>
      </c>
      <c r="C30" s="43" t="s">
        <v>167</v>
      </c>
      <c r="D30" s="44" t="s">
        <v>152</v>
      </c>
      <c r="E30" s="45">
        <f t="shared" si="70"/>
        <v>0.5</v>
      </c>
      <c r="F30" s="45">
        <f t="shared" si="70"/>
        <v>0</v>
      </c>
      <c r="G30" s="45">
        <f t="shared" si="70"/>
        <v>0</v>
      </c>
      <c r="H30" s="45">
        <f t="shared" si="70"/>
        <v>0</v>
      </c>
      <c r="I30" s="45">
        <f t="shared" si="70"/>
        <v>0</v>
      </c>
      <c r="J30" s="45">
        <f t="shared" si="70"/>
        <v>0</v>
      </c>
      <c r="K30" s="46">
        <f t="shared" si="70"/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6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6">
        <v>0</v>
      </c>
      <c r="Z30" s="45">
        <v>0</v>
      </c>
      <c r="AA30" s="45">
        <v>0</v>
      </c>
      <c r="AB30" s="45">
        <v>0</v>
      </c>
      <c r="AC30" s="45">
        <v>0</v>
      </c>
      <c r="AD30" s="45">
        <v>0</v>
      </c>
      <c r="AE30" s="45">
        <v>0</v>
      </c>
      <c r="AF30" s="46">
        <v>0</v>
      </c>
      <c r="AG30" s="45">
        <v>0.5</v>
      </c>
      <c r="AH30" s="45">
        <v>0</v>
      </c>
      <c r="AI30" s="45">
        <v>0</v>
      </c>
      <c r="AJ30" s="45">
        <v>0</v>
      </c>
      <c r="AK30" s="45">
        <v>0</v>
      </c>
      <c r="AL30" s="45">
        <v>0</v>
      </c>
      <c r="AM30" s="46">
        <v>0</v>
      </c>
      <c r="AN30" s="45">
        <f t="shared" si="71"/>
        <v>0</v>
      </c>
      <c r="AO30" s="45">
        <f t="shared" si="71"/>
        <v>0</v>
      </c>
      <c r="AP30" s="45">
        <f t="shared" si="71"/>
        <v>0</v>
      </c>
      <c r="AQ30" s="45">
        <f t="shared" si="71"/>
        <v>0</v>
      </c>
      <c r="AR30" s="45">
        <f t="shared" si="71"/>
        <v>0</v>
      </c>
      <c r="AS30" s="45">
        <f t="shared" si="71"/>
        <v>0</v>
      </c>
      <c r="AT30" s="46">
        <f t="shared" si="71"/>
        <v>0</v>
      </c>
      <c r="AU30" s="45">
        <v>0</v>
      </c>
      <c r="AV30" s="45">
        <v>0</v>
      </c>
      <c r="AW30" s="45">
        <v>0</v>
      </c>
      <c r="AX30" s="45">
        <v>0</v>
      </c>
      <c r="AY30" s="45">
        <v>0</v>
      </c>
      <c r="AZ30" s="45">
        <v>0</v>
      </c>
      <c r="BA30" s="46">
        <v>0</v>
      </c>
      <c r="BB30" s="45">
        <v>0</v>
      </c>
      <c r="BC30" s="45">
        <v>0</v>
      </c>
      <c r="BD30" s="45">
        <v>0</v>
      </c>
      <c r="BE30" s="45">
        <v>0</v>
      </c>
      <c r="BF30" s="45">
        <v>0</v>
      </c>
      <c r="BG30" s="45">
        <v>0</v>
      </c>
      <c r="BH30" s="57">
        <v>0</v>
      </c>
      <c r="BI30" s="45">
        <v>0</v>
      </c>
      <c r="BJ30" s="45">
        <v>0</v>
      </c>
      <c r="BK30" s="45">
        <v>0</v>
      </c>
      <c r="BL30" s="45">
        <v>0</v>
      </c>
      <c r="BM30" s="45">
        <v>0</v>
      </c>
      <c r="BN30" s="45">
        <v>0</v>
      </c>
      <c r="BO30" s="46">
        <v>0</v>
      </c>
      <c r="BP30" s="45">
        <v>0</v>
      </c>
      <c r="BQ30" s="45">
        <v>0</v>
      </c>
      <c r="BR30" s="45">
        <v>0</v>
      </c>
      <c r="BS30" s="45">
        <v>0</v>
      </c>
      <c r="BT30" s="45">
        <v>0</v>
      </c>
      <c r="BU30" s="45">
        <v>0</v>
      </c>
      <c r="BV30" s="46">
        <v>0</v>
      </c>
      <c r="BW30" s="48">
        <f t="shared" si="63"/>
        <v>0</v>
      </c>
      <c r="BX30" s="48">
        <f t="shared" si="64"/>
        <v>0</v>
      </c>
      <c r="BY30" s="48">
        <f t="shared" si="65"/>
        <v>0</v>
      </c>
      <c r="BZ30" s="48">
        <f t="shared" si="66"/>
        <v>0</v>
      </c>
      <c r="CA30" s="48">
        <f t="shared" si="67"/>
        <v>0</v>
      </c>
      <c r="CB30" s="48">
        <f t="shared" si="68"/>
        <v>0</v>
      </c>
      <c r="CC30" s="49">
        <f t="shared" si="69"/>
        <v>0</v>
      </c>
      <c r="CD30" s="44" t="s">
        <v>152</v>
      </c>
    </row>
    <row r="31" spans="1:82" s="9" customFormat="1" ht="22.5" x14ac:dyDescent="0.2">
      <c r="A31" s="28" t="s">
        <v>137</v>
      </c>
      <c r="B31" s="47" t="s">
        <v>168</v>
      </c>
      <c r="C31" s="43" t="s">
        <v>169</v>
      </c>
      <c r="D31" s="44" t="s">
        <v>152</v>
      </c>
      <c r="E31" s="45">
        <f t="shared" si="70"/>
        <v>0</v>
      </c>
      <c r="F31" s="45">
        <f t="shared" si="70"/>
        <v>0</v>
      </c>
      <c r="G31" s="45">
        <f t="shared" si="70"/>
        <v>0</v>
      </c>
      <c r="H31" s="45">
        <f t="shared" si="70"/>
        <v>0</v>
      </c>
      <c r="I31" s="45">
        <f t="shared" si="70"/>
        <v>0</v>
      </c>
      <c r="J31" s="45">
        <f t="shared" si="70"/>
        <v>0</v>
      </c>
      <c r="K31" s="46">
        <f t="shared" si="70"/>
        <v>3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6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6">
        <v>0</v>
      </c>
      <c r="Z31" s="45">
        <v>0</v>
      </c>
      <c r="AA31" s="45">
        <v>0</v>
      </c>
      <c r="AB31" s="45">
        <v>0</v>
      </c>
      <c r="AC31" s="45">
        <v>0</v>
      </c>
      <c r="AD31" s="45">
        <v>0</v>
      </c>
      <c r="AE31" s="45">
        <v>0</v>
      </c>
      <c r="AF31" s="46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6">
        <v>3</v>
      </c>
      <c r="AN31" s="45">
        <f t="shared" si="71"/>
        <v>0</v>
      </c>
      <c r="AO31" s="45">
        <f t="shared" si="71"/>
        <v>0</v>
      </c>
      <c r="AP31" s="45">
        <f t="shared" si="71"/>
        <v>0</v>
      </c>
      <c r="AQ31" s="45">
        <f t="shared" si="71"/>
        <v>0</v>
      </c>
      <c r="AR31" s="45">
        <f t="shared" si="71"/>
        <v>0</v>
      </c>
      <c r="AS31" s="45">
        <f t="shared" si="71"/>
        <v>0</v>
      </c>
      <c r="AT31" s="46">
        <f t="shared" si="71"/>
        <v>0</v>
      </c>
      <c r="AU31" s="45">
        <v>0</v>
      </c>
      <c r="AV31" s="45">
        <v>0</v>
      </c>
      <c r="AW31" s="45">
        <v>0</v>
      </c>
      <c r="AX31" s="45">
        <v>0</v>
      </c>
      <c r="AY31" s="45">
        <v>0</v>
      </c>
      <c r="AZ31" s="45">
        <v>0</v>
      </c>
      <c r="BA31" s="46">
        <v>0</v>
      </c>
      <c r="BB31" s="45">
        <v>0</v>
      </c>
      <c r="BC31" s="45">
        <v>0</v>
      </c>
      <c r="BD31" s="45">
        <v>0</v>
      </c>
      <c r="BE31" s="45">
        <v>0</v>
      </c>
      <c r="BF31" s="45">
        <v>0</v>
      </c>
      <c r="BG31" s="45">
        <v>0</v>
      </c>
      <c r="BH31" s="57">
        <v>0</v>
      </c>
      <c r="BI31" s="45">
        <v>0</v>
      </c>
      <c r="BJ31" s="45">
        <v>0</v>
      </c>
      <c r="BK31" s="45">
        <v>0</v>
      </c>
      <c r="BL31" s="45">
        <v>0</v>
      </c>
      <c r="BM31" s="45">
        <v>0</v>
      </c>
      <c r="BN31" s="45">
        <v>0</v>
      </c>
      <c r="BO31" s="46">
        <v>0</v>
      </c>
      <c r="BP31" s="45">
        <v>0</v>
      </c>
      <c r="BQ31" s="45">
        <v>0</v>
      </c>
      <c r="BR31" s="45">
        <v>0</v>
      </c>
      <c r="BS31" s="45">
        <v>0</v>
      </c>
      <c r="BT31" s="45">
        <v>0</v>
      </c>
      <c r="BU31" s="45">
        <v>0</v>
      </c>
      <c r="BV31" s="46">
        <v>0</v>
      </c>
      <c r="BW31" s="48">
        <f t="shared" si="63"/>
        <v>0</v>
      </c>
      <c r="BX31" s="48">
        <f t="shared" si="64"/>
        <v>0</v>
      </c>
      <c r="BY31" s="48">
        <f t="shared" si="65"/>
        <v>0</v>
      </c>
      <c r="BZ31" s="48">
        <f t="shared" si="66"/>
        <v>0</v>
      </c>
      <c r="CA31" s="48">
        <f t="shared" si="67"/>
        <v>0</v>
      </c>
      <c r="CB31" s="48">
        <f t="shared" si="68"/>
        <v>0</v>
      </c>
      <c r="CC31" s="49">
        <f t="shared" si="69"/>
        <v>0</v>
      </c>
      <c r="CD31" s="44" t="s">
        <v>152</v>
      </c>
    </row>
    <row r="32" spans="1:82" s="9" customFormat="1" ht="22.5" x14ac:dyDescent="0.2">
      <c r="A32" s="28" t="s">
        <v>137</v>
      </c>
      <c r="B32" s="47" t="s">
        <v>170</v>
      </c>
      <c r="C32" s="43" t="s">
        <v>171</v>
      </c>
      <c r="D32" s="44" t="s">
        <v>152</v>
      </c>
      <c r="E32" s="45">
        <f t="shared" si="70"/>
        <v>0</v>
      </c>
      <c r="F32" s="45">
        <f t="shared" si="70"/>
        <v>0</v>
      </c>
      <c r="G32" s="45">
        <f t="shared" si="70"/>
        <v>0</v>
      </c>
      <c r="H32" s="45">
        <f t="shared" si="70"/>
        <v>0</v>
      </c>
      <c r="I32" s="45">
        <f t="shared" si="70"/>
        <v>0</v>
      </c>
      <c r="J32" s="45">
        <f t="shared" si="70"/>
        <v>0</v>
      </c>
      <c r="K32" s="46">
        <f t="shared" si="70"/>
        <v>1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6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6">
        <v>0</v>
      </c>
      <c r="Z32" s="45">
        <v>0</v>
      </c>
      <c r="AA32" s="45">
        <v>0</v>
      </c>
      <c r="AB32" s="45">
        <v>0</v>
      </c>
      <c r="AC32" s="45">
        <v>0</v>
      </c>
      <c r="AD32" s="45">
        <v>0</v>
      </c>
      <c r="AE32" s="45">
        <v>0</v>
      </c>
      <c r="AF32" s="46">
        <v>0</v>
      </c>
      <c r="AG32" s="45">
        <v>0</v>
      </c>
      <c r="AH32" s="45">
        <v>0</v>
      </c>
      <c r="AI32" s="45">
        <v>0</v>
      </c>
      <c r="AJ32" s="45">
        <v>0</v>
      </c>
      <c r="AK32" s="45">
        <v>0</v>
      </c>
      <c r="AL32" s="45">
        <v>0</v>
      </c>
      <c r="AM32" s="46">
        <v>1</v>
      </c>
      <c r="AN32" s="45">
        <f t="shared" si="71"/>
        <v>0</v>
      </c>
      <c r="AO32" s="45">
        <f t="shared" si="71"/>
        <v>0</v>
      </c>
      <c r="AP32" s="45">
        <f t="shared" si="71"/>
        <v>0</v>
      </c>
      <c r="AQ32" s="45">
        <f t="shared" si="71"/>
        <v>0</v>
      </c>
      <c r="AR32" s="45">
        <f t="shared" si="71"/>
        <v>0</v>
      </c>
      <c r="AS32" s="45">
        <f t="shared" si="71"/>
        <v>0</v>
      </c>
      <c r="AT32" s="46">
        <f t="shared" si="71"/>
        <v>0</v>
      </c>
      <c r="AU32" s="45">
        <v>0</v>
      </c>
      <c r="AV32" s="45">
        <v>0</v>
      </c>
      <c r="AW32" s="45">
        <v>0</v>
      </c>
      <c r="AX32" s="45">
        <v>0</v>
      </c>
      <c r="AY32" s="45">
        <v>0</v>
      </c>
      <c r="AZ32" s="45">
        <v>0</v>
      </c>
      <c r="BA32" s="46">
        <v>0</v>
      </c>
      <c r="BB32" s="45">
        <v>0</v>
      </c>
      <c r="BC32" s="45">
        <v>0</v>
      </c>
      <c r="BD32" s="45">
        <v>0</v>
      </c>
      <c r="BE32" s="45">
        <v>0</v>
      </c>
      <c r="BF32" s="45">
        <v>0</v>
      </c>
      <c r="BG32" s="45">
        <v>0</v>
      </c>
      <c r="BH32" s="57">
        <v>0</v>
      </c>
      <c r="BI32" s="45">
        <v>0</v>
      </c>
      <c r="BJ32" s="45">
        <v>0</v>
      </c>
      <c r="BK32" s="45">
        <v>0</v>
      </c>
      <c r="BL32" s="45">
        <v>0</v>
      </c>
      <c r="BM32" s="45">
        <v>0</v>
      </c>
      <c r="BN32" s="45">
        <v>0</v>
      </c>
      <c r="BO32" s="46">
        <v>0</v>
      </c>
      <c r="BP32" s="45">
        <v>0</v>
      </c>
      <c r="BQ32" s="45">
        <v>0</v>
      </c>
      <c r="BR32" s="45">
        <v>0</v>
      </c>
      <c r="BS32" s="45">
        <v>0</v>
      </c>
      <c r="BT32" s="45">
        <v>0</v>
      </c>
      <c r="BU32" s="45">
        <v>0</v>
      </c>
      <c r="BV32" s="46">
        <v>0</v>
      </c>
      <c r="BW32" s="48">
        <f t="shared" si="63"/>
        <v>0</v>
      </c>
      <c r="BX32" s="48">
        <f t="shared" si="64"/>
        <v>0</v>
      </c>
      <c r="BY32" s="48">
        <f t="shared" si="65"/>
        <v>0</v>
      </c>
      <c r="BZ32" s="48">
        <f t="shared" si="66"/>
        <v>0</v>
      </c>
      <c r="CA32" s="48">
        <f t="shared" si="67"/>
        <v>0</v>
      </c>
      <c r="CB32" s="48">
        <f t="shared" si="68"/>
        <v>0</v>
      </c>
      <c r="CC32" s="49">
        <f t="shared" si="69"/>
        <v>0</v>
      </c>
      <c r="CD32" s="44" t="s">
        <v>152</v>
      </c>
    </row>
    <row r="33" spans="1:82" s="9" customFormat="1" ht="22.5" x14ac:dyDescent="0.2">
      <c r="A33" s="28" t="s">
        <v>137</v>
      </c>
      <c r="B33" s="47" t="s">
        <v>172</v>
      </c>
      <c r="C33" s="43" t="s">
        <v>173</v>
      </c>
      <c r="D33" s="44" t="s">
        <v>152</v>
      </c>
      <c r="E33" s="45">
        <f t="shared" si="3"/>
        <v>0</v>
      </c>
      <c r="F33" s="45">
        <f t="shared" si="4"/>
        <v>0</v>
      </c>
      <c r="G33" s="45">
        <f t="shared" si="5"/>
        <v>0</v>
      </c>
      <c r="H33" s="45">
        <f t="shared" si="6"/>
        <v>0</v>
      </c>
      <c r="I33" s="45">
        <f t="shared" si="7"/>
        <v>0</v>
      </c>
      <c r="J33" s="45">
        <f t="shared" si="8"/>
        <v>0</v>
      </c>
      <c r="K33" s="46">
        <f t="shared" si="9"/>
        <v>2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6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6">
        <v>0</v>
      </c>
      <c r="Z33" s="45">
        <v>0</v>
      </c>
      <c r="AA33" s="45">
        <v>0</v>
      </c>
      <c r="AB33" s="45">
        <v>0</v>
      </c>
      <c r="AC33" s="45">
        <v>0</v>
      </c>
      <c r="AD33" s="45">
        <v>0</v>
      </c>
      <c r="AE33" s="45">
        <v>0</v>
      </c>
      <c r="AF33" s="46">
        <v>0</v>
      </c>
      <c r="AG33" s="45">
        <v>0</v>
      </c>
      <c r="AH33" s="45">
        <v>0</v>
      </c>
      <c r="AI33" s="45">
        <v>0</v>
      </c>
      <c r="AJ33" s="45">
        <v>0</v>
      </c>
      <c r="AK33" s="45">
        <v>0</v>
      </c>
      <c r="AL33" s="45">
        <v>0</v>
      </c>
      <c r="AM33" s="46">
        <v>2</v>
      </c>
      <c r="AN33" s="45">
        <f t="shared" si="10"/>
        <v>0</v>
      </c>
      <c r="AO33" s="45">
        <f t="shared" si="11"/>
        <v>0</v>
      </c>
      <c r="AP33" s="45">
        <f t="shared" si="12"/>
        <v>0</v>
      </c>
      <c r="AQ33" s="45">
        <f t="shared" si="13"/>
        <v>0</v>
      </c>
      <c r="AR33" s="45">
        <f t="shared" si="14"/>
        <v>0</v>
      </c>
      <c r="AS33" s="45">
        <f t="shared" si="15"/>
        <v>0</v>
      </c>
      <c r="AT33" s="46">
        <f t="shared" si="16"/>
        <v>0</v>
      </c>
      <c r="AU33" s="45">
        <v>0</v>
      </c>
      <c r="AV33" s="45">
        <v>0</v>
      </c>
      <c r="AW33" s="45">
        <v>0</v>
      </c>
      <c r="AX33" s="45">
        <v>0</v>
      </c>
      <c r="AY33" s="45">
        <v>0</v>
      </c>
      <c r="AZ33" s="45">
        <v>0</v>
      </c>
      <c r="BA33" s="46">
        <v>0</v>
      </c>
      <c r="BB33" s="45">
        <v>0</v>
      </c>
      <c r="BC33" s="45">
        <v>0</v>
      </c>
      <c r="BD33" s="45">
        <v>0</v>
      </c>
      <c r="BE33" s="45">
        <v>0</v>
      </c>
      <c r="BF33" s="45">
        <v>0</v>
      </c>
      <c r="BG33" s="45">
        <v>0</v>
      </c>
      <c r="BH33" s="57">
        <v>0</v>
      </c>
      <c r="BI33" s="45">
        <v>0</v>
      </c>
      <c r="BJ33" s="45">
        <v>0</v>
      </c>
      <c r="BK33" s="45">
        <v>0</v>
      </c>
      <c r="BL33" s="45">
        <v>0</v>
      </c>
      <c r="BM33" s="45">
        <v>0</v>
      </c>
      <c r="BN33" s="45">
        <v>0</v>
      </c>
      <c r="BO33" s="46">
        <v>0</v>
      </c>
      <c r="BP33" s="45">
        <v>0</v>
      </c>
      <c r="BQ33" s="45">
        <v>0</v>
      </c>
      <c r="BR33" s="45">
        <v>0</v>
      </c>
      <c r="BS33" s="45">
        <v>0</v>
      </c>
      <c r="BT33" s="45">
        <v>0</v>
      </c>
      <c r="BU33" s="45">
        <v>0</v>
      </c>
      <c r="BV33" s="46">
        <v>0</v>
      </c>
      <c r="BW33" s="48">
        <f t="shared" si="63"/>
        <v>0</v>
      </c>
      <c r="BX33" s="48">
        <f t="shared" si="64"/>
        <v>0</v>
      </c>
      <c r="BY33" s="48">
        <f t="shared" si="65"/>
        <v>0</v>
      </c>
      <c r="BZ33" s="48">
        <f t="shared" si="66"/>
        <v>0</v>
      </c>
      <c r="CA33" s="48">
        <f t="shared" si="67"/>
        <v>0</v>
      </c>
      <c r="CB33" s="48">
        <f t="shared" si="68"/>
        <v>0</v>
      </c>
      <c r="CC33" s="49">
        <f t="shared" si="69"/>
        <v>0</v>
      </c>
      <c r="CD33" s="44" t="s">
        <v>152</v>
      </c>
    </row>
    <row r="34" spans="1:82" s="9" customFormat="1" ht="22.5" x14ac:dyDescent="0.2">
      <c r="A34" s="28" t="s">
        <v>137</v>
      </c>
      <c r="B34" s="47" t="s">
        <v>174</v>
      </c>
      <c r="C34" s="43" t="s">
        <v>175</v>
      </c>
      <c r="D34" s="44" t="s">
        <v>152</v>
      </c>
      <c r="E34" s="45">
        <f t="shared" si="3"/>
        <v>0</v>
      </c>
      <c r="F34" s="45">
        <f t="shared" si="4"/>
        <v>0</v>
      </c>
      <c r="G34" s="45">
        <f t="shared" si="5"/>
        <v>0</v>
      </c>
      <c r="H34" s="45">
        <f t="shared" si="6"/>
        <v>0</v>
      </c>
      <c r="I34" s="45">
        <f t="shared" si="7"/>
        <v>0</v>
      </c>
      <c r="J34" s="45">
        <f t="shared" si="8"/>
        <v>0</v>
      </c>
      <c r="K34" s="46">
        <f t="shared" si="9"/>
        <v>2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6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6">
        <v>0</v>
      </c>
      <c r="Z34" s="45">
        <v>0</v>
      </c>
      <c r="AA34" s="45">
        <v>0</v>
      </c>
      <c r="AB34" s="45">
        <v>0</v>
      </c>
      <c r="AC34" s="45">
        <v>0</v>
      </c>
      <c r="AD34" s="45">
        <v>0</v>
      </c>
      <c r="AE34" s="45">
        <v>0</v>
      </c>
      <c r="AF34" s="46">
        <v>0</v>
      </c>
      <c r="AG34" s="45">
        <v>0</v>
      </c>
      <c r="AH34" s="45">
        <v>0</v>
      </c>
      <c r="AI34" s="45">
        <v>0</v>
      </c>
      <c r="AJ34" s="45">
        <v>0</v>
      </c>
      <c r="AK34" s="45">
        <v>0</v>
      </c>
      <c r="AL34" s="45">
        <v>0</v>
      </c>
      <c r="AM34" s="46">
        <v>2</v>
      </c>
      <c r="AN34" s="45">
        <f t="shared" si="10"/>
        <v>0</v>
      </c>
      <c r="AO34" s="45">
        <f t="shared" si="11"/>
        <v>0</v>
      </c>
      <c r="AP34" s="45">
        <f t="shared" si="12"/>
        <v>0</v>
      </c>
      <c r="AQ34" s="45">
        <f t="shared" si="13"/>
        <v>0</v>
      </c>
      <c r="AR34" s="45">
        <f t="shared" si="14"/>
        <v>0</v>
      </c>
      <c r="AS34" s="45">
        <f t="shared" si="15"/>
        <v>0</v>
      </c>
      <c r="AT34" s="46">
        <f t="shared" si="16"/>
        <v>0</v>
      </c>
      <c r="AU34" s="45">
        <v>0</v>
      </c>
      <c r="AV34" s="45">
        <v>0</v>
      </c>
      <c r="AW34" s="45">
        <v>0</v>
      </c>
      <c r="AX34" s="45">
        <v>0</v>
      </c>
      <c r="AY34" s="45">
        <v>0</v>
      </c>
      <c r="AZ34" s="45">
        <v>0</v>
      </c>
      <c r="BA34" s="46">
        <v>0</v>
      </c>
      <c r="BB34" s="45">
        <v>0</v>
      </c>
      <c r="BC34" s="45">
        <v>0</v>
      </c>
      <c r="BD34" s="45">
        <v>0</v>
      </c>
      <c r="BE34" s="45">
        <v>0</v>
      </c>
      <c r="BF34" s="45">
        <v>0</v>
      </c>
      <c r="BG34" s="45">
        <v>0</v>
      </c>
      <c r="BH34" s="57">
        <v>0</v>
      </c>
      <c r="BI34" s="45">
        <v>0</v>
      </c>
      <c r="BJ34" s="45">
        <v>0</v>
      </c>
      <c r="BK34" s="45">
        <v>0</v>
      </c>
      <c r="BL34" s="45">
        <v>0</v>
      </c>
      <c r="BM34" s="45">
        <v>0</v>
      </c>
      <c r="BN34" s="45">
        <v>0</v>
      </c>
      <c r="BO34" s="46">
        <v>0</v>
      </c>
      <c r="BP34" s="45">
        <v>0</v>
      </c>
      <c r="BQ34" s="45">
        <v>0</v>
      </c>
      <c r="BR34" s="45">
        <v>0</v>
      </c>
      <c r="BS34" s="45">
        <v>0</v>
      </c>
      <c r="BT34" s="45">
        <v>0</v>
      </c>
      <c r="BU34" s="45">
        <v>0</v>
      </c>
      <c r="BV34" s="46">
        <v>0</v>
      </c>
      <c r="BW34" s="48">
        <f t="shared" si="63"/>
        <v>0</v>
      </c>
      <c r="BX34" s="48">
        <f t="shared" si="64"/>
        <v>0</v>
      </c>
      <c r="BY34" s="48">
        <f t="shared" si="65"/>
        <v>0</v>
      </c>
      <c r="BZ34" s="48">
        <f t="shared" si="66"/>
        <v>0</v>
      </c>
      <c r="CA34" s="48">
        <f t="shared" si="67"/>
        <v>0</v>
      </c>
      <c r="CB34" s="48">
        <f t="shared" si="68"/>
        <v>0</v>
      </c>
      <c r="CC34" s="49">
        <f t="shared" si="69"/>
        <v>0</v>
      </c>
      <c r="CD34" s="44" t="s">
        <v>152</v>
      </c>
    </row>
    <row r="35" spans="1:82" s="9" customFormat="1" ht="22.5" x14ac:dyDescent="0.2">
      <c r="A35" s="28" t="s">
        <v>137</v>
      </c>
      <c r="B35" s="47" t="s">
        <v>176</v>
      </c>
      <c r="C35" s="43" t="s">
        <v>177</v>
      </c>
      <c r="D35" s="44" t="s">
        <v>152</v>
      </c>
      <c r="E35" s="45">
        <f t="shared" si="3"/>
        <v>0</v>
      </c>
      <c r="F35" s="45">
        <f t="shared" si="4"/>
        <v>0</v>
      </c>
      <c r="G35" s="45">
        <f t="shared" si="5"/>
        <v>0</v>
      </c>
      <c r="H35" s="45">
        <f t="shared" si="6"/>
        <v>0</v>
      </c>
      <c r="I35" s="45">
        <f t="shared" si="7"/>
        <v>0</v>
      </c>
      <c r="J35" s="45">
        <f t="shared" si="8"/>
        <v>0</v>
      </c>
      <c r="K35" s="46">
        <f t="shared" si="9"/>
        <v>2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6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6">
        <v>0</v>
      </c>
      <c r="Z35" s="45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6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6">
        <v>2</v>
      </c>
      <c r="AN35" s="45">
        <f t="shared" si="10"/>
        <v>0</v>
      </c>
      <c r="AO35" s="45">
        <f t="shared" si="11"/>
        <v>0</v>
      </c>
      <c r="AP35" s="45">
        <f t="shared" si="12"/>
        <v>0</v>
      </c>
      <c r="AQ35" s="45">
        <f t="shared" si="13"/>
        <v>0</v>
      </c>
      <c r="AR35" s="45">
        <f t="shared" si="14"/>
        <v>0</v>
      </c>
      <c r="AS35" s="45">
        <f t="shared" si="15"/>
        <v>0</v>
      </c>
      <c r="AT35" s="46">
        <f t="shared" si="16"/>
        <v>0</v>
      </c>
      <c r="AU35" s="45">
        <v>0</v>
      </c>
      <c r="AV35" s="45">
        <v>0</v>
      </c>
      <c r="AW35" s="45">
        <v>0</v>
      </c>
      <c r="AX35" s="45">
        <v>0</v>
      </c>
      <c r="AY35" s="45">
        <v>0</v>
      </c>
      <c r="AZ35" s="45">
        <v>0</v>
      </c>
      <c r="BA35" s="46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57">
        <v>0</v>
      </c>
      <c r="BI35" s="45">
        <v>0</v>
      </c>
      <c r="BJ35" s="45">
        <v>0</v>
      </c>
      <c r="BK35" s="45">
        <v>0</v>
      </c>
      <c r="BL35" s="45">
        <v>0</v>
      </c>
      <c r="BM35" s="45">
        <v>0</v>
      </c>
      <c r="BN35" s="45">
        <v>0</v>
      </c>
      <c r="BO35" s="46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6">
        <v>0</v>
      </c>
      <c r="BW35" s="48">
        <f t="shared" si="63"/>
        <v>0</v>
      </c>
      <c r="BX35" s="48">
        <f t="shared" si="64"/>
        <v>0</v>
      </c>
      <c r="BY35" s="48">
        <f t="shared" si="65"/>
        <v>0</v>
      </c>
      <c r="BZ35" s="48">
        <f t="shared" si="66"/>
        <v>0</v>
      </c>
      <c r="CA35" s="48">
        <f t="shared" si="67"/>
        <v>0</v>
      </c>
      <c r="CB35" s="48">
        <f t="shared" si="68"/>
        <v>0</v>
      </c>
      <c r="CC35" s="49">
        <f t="shared" si="69"/>
        <v>0</v>
      </c>
      <c r="CD35" s="44" t="s">
        <v>152</v>
      </c>
    </row>
    <row r="36" spans="1:82" s="40" customFormat="1" ht="31.5" x14ac:dyDescent="0.15">
      <c r="A36" s="1" t="s">
        <v>138</v>
      </c>
      <c r="B36" s="5" t="s">
        <v>139</v>
      </c>
      <c r="C36" s="34" t="s">
        <v>140</v>
      </c>
      <c r="D36" s="34" t="s">
        <v>152</v>
      </c>
      <c r="E36" s="35">
        <f t="shared" si="3"/>
        <v>0</v>
      </c>
      <c r="F36" s="35">
        <f t="shared" si="4"/>
        <v>0</v>
      </c>
      <c r="G36" s="35">
        <f t="shared" si="5"/>
        <v>1.7</v>
      </c>
      <c r="H36" s="35">
        <f t="shared" si="6"/>
        <v>0</v>
      </c>
      <c r="I36" s="35">
        <f t="shared" si="7"/>
        <v>15.83</v>
      </c>
      <c r="J36" s="35">
        <f t="shared" si="8"/>
        <v>0</v>
      </c>
      <c r="K36" s="36">
        <f t="shared" si="9"/>
        <v>0</v>
      </c>
      <c r="L36" s="35">
        <f t="shared" ref="L36:AM36" si="72">L37+L47</f>
        <v>0</v>
      </c>
      <c r="M36" s="35">
        <f t="shared" si="72"/>
        <v>0</v>
      </c>
      <c r="N36" s="35">
        <f t="shared" si="72"/>
        <v>0</v>
      </c>
      <c r="O36" s="35">
        <f t="shared" si="72"/>
        <v>0</v>
      </c>
      <c r="P36" s="35">
        <f t="shared" si="72"/>
        <v>0</v>
      </c>
      <c r="Q36" s="35">
        <f t="shared" si="72"/>
        <v>0</v>
      </c>
      <c r="R36" s="36">
        <f t="shared" si="72"/>
        <v>0</v>
      </c>
      <c r="S36" s="35">
        <f t="shared" si="72"/>
        <v>0</v>
      </c>
      <c r="T36" s="35">
        <f t="shared" si="72"/>
        <v>0</v>
      </c>
      <c r="U36" s="35">
        <f t="shared" si="72"/>
        <v>0</v>
      </c>
      <c r="V36" s="35">
        <f t="shared" si="72"/>
        <v>0</v>
      </c>
      <c r="W36" s="35">
        <f t="shared" si="72"/>
        <v>0</v>
      </c>
      <c r="X36" s="35">
        <f t="shared" si="72"/>
        <v>0</v>
      </c>
      <c r="Y36" s="36">
        <f t="shared" si="72"/>
        <v>0</v>
      </c>
      <c r="Z36" s="35">
        <f t="shared" si="72"/>
        <v>0</v>
      </c>
      <c r="AA36" s="35">
        <f t="shared" si="72"/>
        <v>0</v>
      </c>
      <c r="AB36" s="35">
        <f t="shared" si="72"/>
        <v>0</v>
      </c>
      <c r="AC36" s="35">
        <f t="shared" si="72"/>
        <v>0</v>
      </c>
      <c r="AD36" s="35">
        <f t="shared" si="72"/>
        <v>0.28000000000000003</v>
      </c>
      <c r="AE36" s="35">
        <f t="shared" si="72"/>
        <v>0</v>
      </c>
      <c r="AF36" s="36">
        <f t="shared" si="72"/>
        <v>0</v>
      </c>
      <c r="AG36" s="35">
        <f t="shared" si="72"/>
        <v>0</v>
      </c>
      <c r="AH36" s="35">
        <f t="shared" si="72"/>
        <v>0</v>
      </c>
      <c r="AI36" s="35">
        <f t="shared" si="72"/>
        <v>1.7</v>
      </c>
      <c r="AJ36" s="35">
        <f t="shared" si="72"/>
        <v>0</v>
      </c>
      <c r="AK36" s="35">
        <f t="shared" si="72"/>
        <v>15.55</v>
      </c>
      <c r="AL36" s="35">
        <f t="shared" si="72"/>
        <v>0</v>
      </c>
      <c r="AM36" s="36">
        <f t="shared" si="72"/>
        <v>0</v>
      </c>
      <c r="AN36" s="35">
        <f t="shared" si="10"/>
        <v>0</v>
      </c>
      <c r="AO36" s="35">
        <f t="shared" si="11"/>
        <v>0</v>
      </c>
      <c r="AP36" s="35">
        <f t="shared" si="12"/>
        <v>0</v>
      </c>
      <c r="AQ36" s="35">
        <f t="shared" si="13"/>
        <v>0</v>
      </c>
      <c r="AR36" s="35">
        <f t="shared" si="14"/>
        <v>0</v>
      </c>
      <c r="AS36" s="35">
        <f t="shared" si="15"/>
        <v>0</v>
      </c>
      <c r="AT36" s="36">
        <f t="shared" si="16"/>
        <v>0</v>
      </c>
      <c r="AU36" s="35">
        <f t="shared" ref="AU36:BV36" si="73">AU37+AU47</f>
        <v>0</v>
      </c>
      <c r="AV36" s="35">
        <f t="shared" si="73"/>
        <v>0</v>
      </c>
      <c r="AW36" s="35">
        <f t="shared" si="73"/>
        <v>0</v>
      </c>
      <c r="AX36" s="35">
        <f t="shared" si="73"/>
        <v>0</v>
      </c>
      <c r="AY36" s="35">
        <f t="shared" si="73"/>
        <v>0</v>
      </c>
      <c r="AZ36" s="35">
        <f t="shared" si="73"/>
        <v>0</v>
      </c>
      <c r="BA36" s="36">
        <f t="shared" si="73"/>
        <v>0</v>
      </c>
      <c r="BB36" s="35">
        <f t="shared" si="73"/>
        <v>0</v>
      </c>
      <c r="BC36" s="35">
        <f t="shared" si="73"/>
        <v>0</v>
      </c>
      <c r="BD36" s="35">
        <f t="shared" si="73"/>
        <v>0</v>
      </c>
      <c r="BE36" s="35">
        <f t="shared" si="73"/>
        <v>0</v>
      </c>
      <c r="BF36" s="35">
        <f t="shared" si="73"/>
        <v>0</v>
      </c>
      <c r="BG36" s="35">
        <f t="shared" si="73"/>
        <v>0</v>
      </c>
      <c r="BH36" s="56">
        <f t="shared" si="73"/>
        <v>0</v>
      </c>
      <c r="BI36" s="35">
        <f t="shared" si="73"/>
        <v>0</v>
      </c>
      <c r="BJ36" s="35">
        <f t="shared" si="73"/>
        <v>0</v>
      </c>
      <c r="BK36" s="35">
        <f t="shared" si="73"/>
        <v>0</v>
      </c>
      <c r="BL36" s="35">
        <f t="shared" si="73"/>
        <v>0</v>
      </c>
      <c r="BM36" s="35">
        <f t="shared" si="73"/>
        <v>0</v>
      </c>
      <c r="BN36" s="35">
        <f t="shared" si="73"/>
        <v>0</v>
      </c>
      <c r="BO36" s="36">
        <f t="shared" si="73"/>
        <v>0</v>
      </c>
      <c r="BP36" s="35">
        <f t="shared" si="73"/>
        <v>0</v>
      </c>
      <c r="BQ36" s="35">
        <f t="shared" si="73"/>
        <v>0</v>
      </c>
      <c r="BR36" s="35">
        <f t="shared" si="73"/>
        <v>0</v>
      </c>
      <c r="BS36" s="35">
        <f t="shared" si="73"/>
        <v>0</v>
      </c>
      <c r="BT36" s="35">
        <f t="shared" si="73"/>
        <v>0</v>
      </c>
      <c r="BU36" s="35">
        <f t="shared" si="73"/>
        <v>0</v>
      </c>
      <c r="BV36" s="36">
        <f t="shared" si="73"/>
        <v>0</v>
      </c>
      <c r="BW36" s="37">
        <f t="shared" si="63"/>
        <v>0</v>
      </c>
      <c r="BX36" s="37">
        <f t="shared" si="64"/>
        <v>0</v>
      </c>
      <c r="BY36" s="37">
        <f t="shared" si="65"/>
        <v>0</v>
      </c>
      <c r="BZ36" s="37">
        <f t="shared" si="66"/>
        <v>0</v>
      </c>
      <c r="CA36" s="37">
        <f t="shared" si="67"/>
        <v>-0.28000000000000003</v>
      </c>
      <c r="CB36" s="37">
        <f t="shared" si="68"/>
        <v>0</v>
      </c>
      <c r="CC36" s="38">
        <f t="shared" si="69"/>
        <v>0</v>
      </c>
      <c r="CD36" s="34" t="s">
        <v>152</v>
      </c>
    </row>
    <row r="37" spans="1:82" s="40" customFormat="1" ht="21" x14ac:dyDescent="0.15">
      <c r="A37" s="1" t="s">
        <v>141</v>
      </c>
      <c r="B37" s="5" t="s">
        <v>115</v>
      </c>
      <c r="C37" s="34" t="s">
        <v>116</v>
      </c>
      <c r="D37" s="34" t="s">
        <v>152</v>
      </c>
      <c r="E37" s="35">
        <f t="shared" si="3"/>
        <v>0</v>
      </c>
      <c r="F37" s="35">
        <f t="shared" si="4"/>
        <v>0</v>
      </c>
      <c r="G37" s="35">
        <f t="shared" si="5"/>
        <v>0</v>
      </c>
      <c r="H37" s="35">
        <f t="shared" si="6"/>
        <v>0</v>
      </c>
      <c r="I37" s="35">
        <f t="shared" si="7"/>
        <v>12.1</v>
      </c>
      <c r="J37" s="35">
        <f t="shared" si="8"/>
        <v>0</v>
      </c>
      <c r="K37" s="36">
        <f t="shared" si="9"/>
        <v>0</v>
      </c>
      <c r="L37" s="35">
        <f t="shared" ref="L37:AD37" si="74">SUM(L38:L46)</f>
        <v>0</v>
      </c>
      <c r="M37" s="35">
        <f t="shared" si="74"/>
        <v>0</v>
      </c>
      <c r="N37" s="35">
        <f t="shared" si="74"/>
        <v>0</v>
      </c>
      <c r="O37" s="35">
        <f t="shared" si="74"/>
        <v>0</v>
      </c>
      <c r="P37" s="35">
        <f t="shared" si="74"/>
        <v>0</v>
      </c>
      <c r="Q37" s="35">
        <f t="shared" si="74"/>
        <v>0</v>
      </c>
      <c r="R37" s="36">
        <f t="shared" si="74"/>
        <v>0</v>
      </c>
      <c r="S37" s="35">
        <f t="shared" si="74"/>
        <v>0</v>
      </c>
      <c r="T37" s="35">
        <f t="shared" si="74"/>
        <v>0</v>
      </c>
      <c r="U37" s="35">
        <f t="shared" si="74"/>
        <v>0</v>
      </c>
      <c r="V37" s="35">
        <f t="shared" si="74"/>
        <v>0</v>
      </c>
      <c r="W37" s="35">
        <f t="shared" si="74"/>
        <v>0</v>
      </c>
      <c r="X37" s="35">
        <f t="shared" si="74"/>
        <v>0</v>
      </c>
      <c r="Y37" s="36">
        <f t="shared" si="74"/>
        <v>0</v>
      </c>
      <c r="Z37" s="35">
        <f t="shared" si="74"/>
        <v>0</v>
      </c>
      <c r="AA37" s="35">
        <f t="shared" si="74"/>
        <v>0</v>
      </c>
      <c r="AB37" s="35">
        <f t="shared" si="74"/>
        <v>0</v>
      </c>
      <c r="AC37" s="35">
        <f t="shared" si="74"/>
        <v>0</v>
      </c>
      <c r="AD37" s="35">
        <f t="shared" si="74"/>
        <v>0</v>
      </c>
      <c r="AE37" s="35">
        <f t="shared" ref="AE37:AM37" si="75">SUM(AE38:AE46)</f>
        <v>0</v>
      </c>
      <c r="AF37" s="36">
        <f t="shared" si="75"/>
        <v>0</v>
      </c>
      <c r="AG37" s="35">
        <f t="shared" si="75"/>
        <v>0</v>
      </c>
      <c r="AH37" s="35">
        <f t="shared" si="75"/>
        <v>0</v>
      </c>
      <c r="AI37" s="35">
        <f t="shared" si="75"/>
        <v>0</v>
      </c>
      <c r="AJ37" s="35">
        <f t="shared" si="75"/>
        <v>0</v>
      </c>
      <c r="AK37" s="35">
        <f t="shared" si="75"/>
        <v>12.1</v>
      </c>
      <c r="AL37" s="35">
        <f t="shared" si="75"/>
        <v>0</v>
      </c>
      <c r="AM37" s="36">
        <f t="shared" si="75"/>
        <v>0</v>
      </c>
      <c r="AN37" s="35">
        <f t="shared" si="10"/>
        <v>0</v>
      </c>
      <c r="AO37" s="35">
        <f t="shared" si="11"/>
        <v>0</v>
      </c>
      <c r="AP37" s="35">
        <f t="shared" si="12"/>
        <v>0</v>
      </c>
      <c r="AQ37" s="35">
        <f t="shared" si="13"/>
        <v>0</v>
      </c>
      <c r="AR37" s="35">
        <f t="shared" si="14"/>
        <v>0</v>
      </c>
      <c r="AS37" s="35">
        <f t="shared" si="15"/>
        <v>0</v>
      </c>
      <c r="AT37" s="36">
        <f t="shared" si="16"/>
        <v>0</v>
      </c>
      <c r="AU37" s="35">
        <f t="shared" ref="AU37:BV37" si="76">SUM(AU38:AU46)</f>
        <v>0</v>
      </c>
      <c r="AV37" s="35">
        <f t="shared" si="76"/>
        <v>0</v>
      </c>
      <c r="AW37" s="35">
        <f t="shared" si="76"/>
        <v>0</v>
      </c>
      <c r="AX37" s="35">
        <f t="shared" si="76"/>
        <v>0</v>
      </c>
      <c r="AY37" s="35">
        <f t="shared" si="76"/>
        <v>0</v>
      </c>
      <c r="AZ37" s="35">
        <f t="shared" si="76"/>
        <v>0</v>
      </c>
      <c r="BA37" s="36">
        <f t="shared" si="76"/>
        <v>0</v>
      </c>
      <c r="BB37" s="35">
        <f t="shared" si="76"/>
        <v>0</v>
      </c>
      <c r="BC37" s="35">
        <f t="shared" si="76"/>
        <v>0</v>
      </c>
      <c r="BD37" s="35">
        <f t="shared" si="76"/>
        <v>0</v>
      </c>
      <c r="BE37" s="35">
        <f t="shared" si="76"/>
        <v>0</v>
      </c>
      <c r="BF37" s="35">
        <f t="shared" si="76"/>
        <v>0</v>
      </c>
      <c r="BG37" s="35">
        <f t="shared" si="76"/>
        <v>0</v>
      </c>
      <c r="BH37" s="56">
        <f t="shared" si="76"/>
        <v>0</v>
      </c>
      <c r="BI37" s="35">
        <f t="shared" si="76"/>
        <v>0</v>
      </c>
      <c r="BJ37" s="35">
        <f t="shared" si="76"/>
        <v>0</v>
      </c>
      <c r="BK37" s="35">
        <f t="shared" si="76"/>
        <v>0</v>
      </c>
      <c r="BL37" s="35">
        <f t="shared" si="76"/>
        <v>0</v>
      </c>
      <c r="BM37" s="35">
        <f t="shared" si="76"/>
        <v>0</v>
      </c>
      <c r="BN37" s="35">
        <f t="shared" si="76"/>
        <v>0</v>
      </c>
      <c r="BO37" s="36">
        <f t="shared" si="76"/>
        <v>0</v>
      </c>
      <c r="BP37" s="35">
        <f t="shared" si="76"/>
        <v>0</v>
      </c>
      <c r="BQ37" s="35">
        <f t="shared" si="76"/>
        <v>0</v>
      </c>
      <c r="BR37" s="35">
        <f t="shared" si="76"/>
        <v>0</v>
      </c>
      <c r="BS37" s="35">
        <f t="shared" si="76"/>
        <v>0</v>
      </c>
      <c r="BT37" s="35">
        <f t="shared" si="76"/>
        <v>0</v>
      </c>
      <c r="BU37" s="35">
        <f t="shared" si="76"/>
        <v>0</v>
      </c>
      <c r="BV37" s="36">
        <f t="shared" si="76"/>
        <v>0</v>
      </c>
      <c r="BW37" s="37">
        <f t="shared" si="63"/>
        <v>0</v>
      </c>
      <c r="BX37" s="37">
        <f t="shared" si="64"/>
        <v>0</v>
      </c>
      <c r="BY37" s="37">
        <f t="shared" si="65"/>
        <v>0</v>
      </c>
      <c r="BZ37" s="37">
        <f t="shared" si="66"/>
        <v>0</v>
      </c>
      <c r="CA37" s="37">
        <f t="shared" si="67"/>
        <v>0</v>
      </c>
      <c r="CB37" s="37">
        <f t="shared" si="68"/>
        <v>0</v>
      </c>
      <c r="CC37" s="38">
        <f t="shared" si="69"/>
        <v>0</v>
      </c>
      <c r="CD37" s="34" t="s">
        <v>152</v>
      </c>
    </row>
    <row r="38" spans="1:82" s="9" customFormat="1" ht="33.75" x14ac:dyDescent="0.2">
      <c r="A38" s="28" t="s">
        <v>141</v>
      </c>
      <c r="B38" s="47" t="s">
        <v>178</v>
      </c>
      <c r="C38" s="43" t="s">
        <v>179</v>
      </c>
      <c r="D38" s="44" t="s">
        <v>152</v>
      </c>
      <c r="E38" s="45">
        <f t="shared" si="3"/>
        <v>0</v>
      </c>
      <c r="F38" s="45">
        <f t="shared" si="4"/>
        <v>0</v>
      </c>
      <c r="G38" s="45">
        <f t="shared" si="5"/>
        <v>0</v>
      </c>
      <c r="H38" s="45">
        <f t="shared" si="6"/>
        <v>0</v>
      </c>
      <c r="I38" s="45">
        <f t="shared" si="7"/>
        <v>1.97</v>
      </c>
      <c r="J38" s="45">
        <f t="shared" si="8"/>
        <v>0</v>
      </c>
      <c r="K38" s="46">
        <f t="shared" si="9"/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6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6">
        <v>0</v>
      </c>
      <c r="Z38" s="45">
        <v>0</v>
      </c>
      <c r="AA38" s="45">
        <v>0</v>
      </c>
      <c r="AB38" s="45">
        <v>0</v>
      </c>
      <c r="AC38" s="45">
        <v>0</v>
      </c>
      <c r="AD38" s="45">
        <v>0</v>
      </c>
      <c r="AE38" s="45">
        <v>0</v>
      </c>
      <c r="AF38" s="46">
        <v>0</v>
      </c>
      <c r="AG38" s="45">
        <v>0</v>
      </c>
      <c r="AH38" s="45">
        <v>0</v>
      </c>
      <c r="AI38" s="45">
        <v>0</v>
      </c>
      <c r="AJ38" s="45">
        <v>0</v>
      </c>
      <c r="AK38" s="45">
        <v>1.97</v>
      </c>
      <c r="AL38" s="45">
        <v>0</v>
      </c>
      <c r="AM38" s="46">
        <v>0</v>
      </c>
      <c r="AN38" s="45">
        <f t="shared" si="10"/>
        <v>0</v>
      </c>
      <c r="AO38" s="45">
        <f t="shared" si="11"/>
        <v>0</v>
      </c>
      <c r="AP38" s="45">
        <f t="shared" si="12"/>
        <v>0</v>
      </c>
      <c r="AQ38" s="45">
        <f t="shared" si="13"/>
        <v>0</v>
      </c>
      <c r="AR38" s="45">
        <f t="shared" si="14"/>
        <v>0</v>
      </c>
      <c r="AS38" s="45">
        <f t="shared" si="15"/>
        <v>0</v>
      </c>
      <c r="AT38" s="46">
        <f t="shared" si="16"/>
        <v>0</v>
      </c>
      <c r="AU38" s="45">
        <v>0</v>
      </c>
      <c r="AV38" s="45">
        <v>0</v>
      </c>
      <c r="AW38" s="45">
        <v>0</v>
      </c>
      <c r="AX38" s="45">
        <v>0</v>
      </c>
      <c r="AY38" s="45">
        <v>0</v>
      </c>
      <c r="AZ38" s="45">
        <v>0</v>
      </c>
      <c r="BA38" s="46">
        <v>0</v>
      </c>
      <c r="BB38" s="45">
        <v>0</v>
      </c>
      <c r="BC38" s="45">
        <v>0</v>
      </c>
      <c r="BD38" s="45">
        <v>0</v>
      </c>
      <c r="BE38" s="45">
        <v>0</v>
      </c>
      <c r="BF38" s="45">
        <v>0</v>
      </c>
      <c r="BG38" s="45">
        <v>0</v>
      </c>
      <c r="BH38" s="57">
        <v>0</v>
      </c>
      <c r="BI38" s="45">
        <v>0</v>
      </c>
      <c r="BJ38" s="45">
        <v>0</v>
      </c>
      <c r="BK38" s="45">
        <v>0</v>
      </c>
      <c r="BL38" s="45">
        <v>0</v>
      </c>
      <c r="BM38" s="45">
        <v>0</v>
      </c>
      <c r="BN38" s="45">
        <v>0</v>
      </c>
      <c r="BO38" s="46">
        <v>0</v>
      </c>
      <c r="BP38" s="45">
        <v>0</v>
      </c>
      <c r="BQ38" s="45">
        <v>0</v>
      </c>
      <c r="BR38" s="45">
        <v>0</v>
      </c>
      <c r="BS38" s="45">
        <v>0</v>
      </c>
      <c r="BT38" s="45">
        <v>0</v>
      </c>
      <c r="BU38" s="45">
        <v>0</v>
      </c>
      <c r="BV38" s="46">
        <v>0</v>
      </c>
      <c r="BW38" s="48">
        <f t="shared" si="63"/>
        <v>0</v>
      </c>
      <c r="BX38" s="48">
        <f t="shared" si="64"/>
        <v>0</v>
      </c>
      <c r="BY38" s="48">
        <f t="shared" si="65"/>
        <v>0</v>
      </c>
      <c r="BZ38" s="48">
        <f t="shared" si="66"/>
        <v>0</v>
      </c>
      <c r="CA38" s="48">
        <f t="shared" si="67"/>
        <v>0</v>
      </c>
      <c r="CB38" s="48">
        <f t="shared" si="68"/>
        <v>0</v>
      </c>
      <c r="CC38" s="49">
        <f t="shared" si="69"/>
        <v>0</v>
      </c>
      <c r="CD38" s="39" t="s">
        <v>152</v>
      </c>
    </row>
    <row r="39" spans="1:82" s="9" customFormat="1" ht="33.75" x14ac:dyDescent="0.2">
      <c r="A39" s="28" t="s">
        <v>141</v>
      </c>
      <c r="B39" s="47" t="s">
        <v>180</v>
      </c>
      <c r="C39" s="43" t="s">
        <v>181</v>
      </c>
      <c r="D39" s="44" t="s">
        <v>152</v>
      </c>
      <c r="E39" s="45">
        <f t="shared" si="3"/>
        <v>0</v>
      </c>
      <c r="F39" s="45">
        <f t="shared" si="4"/>
        <v>0</v>
      </c>
      <c r="G39" s="45">
        <f t="shared" si="5"/>
        <v>0</v>
      </c>
      <c r="H39" s="45">
        <f t="shared" si="6"/>
        <v>0</v>
      </c>
      <c r="I39" s="45">
        <f t="shared" si="7"/>
        <v>1.31</v>
      </c>
      <c r="J39" s="45">
        <f t="shared" si="8"/>
        <v>0</v>
      </c>
      <c r="K39" s="46">
        <f t="shared" si="9"/>
        <v>0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46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6">
        <v>0</v>
      </c>
      <c r="Z39" s="45">
        <v>0</v>
      </c>
      <c r="AA39" s="45">
        <v>0</v>
      </c>
      <c r="AB39" s="45">
        <v>0</v>
      </c>
      <c r="AC39" s="45">
        <v>0</v>
      </c>
      <c r="AD39" s="45">
        <v>0</v>
      </c>
      <c r="AE39" s="45">
        <v>0</v>
      </c>
      <c r="AF39" s="46">
        <v>0</v>
      </c>
      <c r="AG39" s="45">
        <v>0</v>
      </c>
      <c r="AH39" s="45">
        <v>0</v>
      </c>
      <c r="AI39" s="45">
        <v>0</v>
      </c>
      <c r="AJ39" s="45">
        <v>0</v>
      </c>
      <c r="AK39" s="45">
        <v>1.31</v>
      </c>
      <c r="AL39" s="45">
        <v>0</v>
      </c>
      <c r="AM39" s="46">
        <v>0</v>
      </c>
      <c r="AN39" s="45">
        <f t="shared" si="10"/>
        <v>0</v>
      </c>
      <c r="AO39" s="45">
        <f t="shared" si="11"/>
        <v>0</v>
      </c>
      <c r="AP39" s="45">
        <f t="shared" si="12"/>
        <v>0</v>
      </c>
      <c r="AQ39" s="45">
        <f t="shared" si="13"/>
        <v>0</v>
      </c>
      <c r="AR39" s="45">
        <f t="shared" si="14"/>
        <v>0</v>
      </c>
      <c r="AS39" s="45">
        <f t="shared" si="15"/>
        <v>0</v>
      </c>
      <c r="AT39" s="46">
        <f t="shared" si="16"/>
        <v>0</v>
      </c>
      <c r="AU39" s="45">
        <v>0</v>
      </c>
      <c r="AV39" s="45">
        <v>0</v>
      </c>
      <c r="AW39" s="45">
        <v>0</v>
      </c>
      <c r="AX39" s="45">
        <v>0</v>
      </c>
      <c r="AY39" s="45">
        <v>0</v>
      </c>
      <c r="AZ39" s="45">
        <v>0</v>
      </c>
      <c r="BA39" s="46">
        <v>0</v>
      </c>
      <c r="BB39" s="45">
        <v>0</v>
      </c>
      <c r="BC39" s="45">
        <v>0</v>
      </c>
      <c r="BD39" s="45">
        <v>0</v>
      </c>
      <c r="BE39" s="45">
        <v>0</v>
      </c>
      <c r="BF39" s="45">
        <v>0</v>
      </c>
      <c r="BG39" s="45">
        <v>0</v>
      </c>
      <c r="BH39" s="57">
        <v>0</v>
      </c>
      <c r="BI39" s="45">
        <v>0</v>
      </c>
      <c r="BJ39" s="45">
        <v>0</v>
      </c>
      <c r="BK39" s="45">
        <v>0</v>
      </c>
      <c r="BL39" s="45">
        <v>0</v>
      </c>
      <c r="BM39" s="45">
        <v>0</v>
      </c>
      <c r="BN39" s="45">
        <v>0</v>
      </c>
      <c r="BO39" s="46">
        <v>0</v>
      </c>
      <c r="BP39" s="45">
        <v>0</v>
      </c>
      <c r="BQ39" s="45">
        <v>0</v>
      </c>
      <c r="BR39" s="45">
        <v>0</v>
      </c>
      <c r="BS39" s="45">
        <v>0</v>
      </c>
      <c r="BT39" s="45">
        <v>0</v>
      </c>
      <c r="BU39" s="45">
        <v>0</v>
      </c>
      <c r="BV39" s="46">
        <v>0</v>
      </c>
      <c r="BW39" s="48">
        <f t="shared" si="63"/>
        <v>0</v>
      </c>
      <c r="BX39" s="48">
        <f t="shared" si="64"/>
        <v>0</v>
      </c>
      <c r="BY39" s="48">
        <f t="shared" si="65"/>
        <v>0</v>
      </c>
      <c r="BZ39" s="48">
        <f t="shared" si="66"/>
        <v>0</v>
      </c>
      <c r="CA39" s="48">
        <f t="shared" si="67"/>
        <v>0</v>
      </c>
      <c r="CB39" s="48">
        <f t="shared" si="68"/>
        <v>0</v>
      </c>
      <c r="CC39" s="49">
        <f t="shared" si="69"/>
        <v>0</v>
      </c>
      <c r="CD39" s="39" t="s">
        <v>152</v>
      </c>
    </row>
    <row r="40" spans="1:82" s="9" customFormat="1" ht="33.75" x14ac:dyDescent="0.2">
      <c r="A40" s="28" t="s">
        <v>141</v>
      </c>
      <c r="B40" s="47" t="s">
        <v>182</v>
      </c>
      <c r="C40" s="43" t="s">
        <v>183</v>
      </c>
      <c r="D40" s="44" t="s">
        <v>152</v>
      </c>
      <c r="E40" s="45">
        <f t="shared" si="3"/>
        <v>0</v>
      </c>
      <c r="F40" s="45">
        <f t="shared" si="4"/>
        <v>0</v>
      </c>
      <c r="G40" s="45">
        <f t="shared" si="5"/>
        <v>0</v>
      </c>
      <c r="H40" s="45">
        <f t="shared" si="6"/>
        <v>0</v>
      </c>
      <c r="I40" s="45">
        <f t="shared" si="7"/>
        <v>2.54</v>
      </c>
      <c r="J40" s="45">
        <f t="shared" si="8"/>
        <v>0</v>
      </c>
      <c r="K40" s="46">
        <f t="shared" si="9"/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6">
        <v>0</v>
      </c>
      <c r="S40" s="45">
        <v>0</v>
      </c>
      <c r="T40" s="45">
        <v>0</v>
      </c>
      <c r="U40" s="45">
        <v>0</v>
      </c>
      <c r="V40" s="45">
        <v>0</v>
      </c>
      <c r="W40" s="45">
        <v>0</v>
      </c>
      <c r="X40" s="45">
        <v>0</v>
      </c>
      <c r="Y40" s="46">
        <v>0</v>
      </c>
      <c r="Z40" s="45">
        <v>0</v>
      </c>
      <c r="AA40" s="45">
        <v>0</v>
      </c>
      <c r="AB40" s="45">
        <v>0</v>
      </c>
      <c r="AC40" s="45">
        <v>0</v>
      </c>
      <c r="AD40" s="45">
        <v>0</v>
      </c>
      <c r="AE40" s="45">
        <v>0</v>
      </c>
      <c r="AF40" s="46">
        <v>0</v>
      </c>
      <c r="AG40" s="45">
        <v>0</v>
      </c>
      <c r="AH40" s="45">
        <v>0</v>
      </c>
      <c r="AI40" s="45">
        <v>0</v>
      </c>
      <c r="AJ40" s="45">
        <v>0</v>
      </c>
      <c r="AK40" s="45">
        <v>2.54</v>
      </c>
      <c r="AL40" s="45">
        <v>0</v>
      </c>
      <c r="AM40" s="46">
        <v>0</v>
      </c>
      <c r="AN40" s="45">
        <f t="shared" si="10"/>
        <v>0</v>
      </c>
      <c r="AO40" s="45">
        <f t="shared" si="11"/>
        <v>0</v>
      </c>
      <c r="AP40" s="45">
        <f t="shared" si="12"/>
        <v>0</v>
      </c>
      <c r="AQ40" s="45">
        <f t="shared" si="13"/>
        <v>0</v>
      </c>
      <c r="AR40" s="45">
        <f t="shared" si="14"/>
        <v>0</v>
      </c>
      <c r="AS40" s="45">
        <f t="shared" si="15"/>
        <v>0</v>
      </c>
      <c r="AT40" s="46">
        <f t="shared" si="16"/>
        <v>0</v>
      </c>
      <c r="AU40" s="45">
        <v>0</v>
      </c>
      <c r="AV40" s="45">
        <v>0</v>
      </c>
      <c r="AW40" s="45">
        <v>0</v>
      </c>
      <c r="AX40" s="45">
        <v>0</v>
      </c>
      <c r="AY40" s="45">
        <v>0</v>
      </c>
      <c r="AZ40" s="45">
        <v>0</v>
      </c>
      <c r="BA40" s="46">
        <v>0</v>
      </c>
      <c r="BB40" s="45">
        <v>0</v>
      </c>
      <c r="BC40" s="45">
        <v>0</v>
      </c>
      <c r="BD40" s="45">
        <v>0</v>
      </c>
      <c r="BE40" s="45">
        <v>0</v>
      </c>
      <c r="BF40" s="45">
        <v>0</v>
      </c>
      <c r="BG40" s="45">
        <v>0</v>
      </c>
      <c r="BH40" s="57">
        <v>0</v>
      </c>
      <c r="BI40" s="45">
        <v>0</v>
      </c>
      <c r="BJ40" s="45">
        <v>0</v>
      </c>
      <c r="BK40" s="45">
        <v>0</v>
      </c>
      <c r="BL40" s="45">
        <v>0</v>
      </c>
      <c r="BM40" s="45">
        <v>0</v>
      </c>
      <c r="BN40" s="45">
        <v>0</v>
      </c>
      <c r="BO40" s="46">
        <v>0</v>
      </c>
      <c r="BP40" s="45">
        <v>0</v>
      </c>
      <c r="BQ40" s="45">
        <v>0</v>
      </c>
      <c r="BR40" s="45">
        <v>0</v>
      </c>
      <c r="BS40" s="45">
        <v>0</v>
      </c>
      <c r="BT40" s="45">
        <v>0</v>
      </c>
      <c r="BU40" s="45">
        <v>0</v>
      </c>
      <c r="BV40" s="46">
        <v>0</v>
      </c>
      <c r="BW40" s="48">
        <f t="shared" si="63"/>
        <v>0</v>
      </c>
      <c r="BX40" s="48">
        <f t="shared" si="64"/>
        <v>0</v>
      </c>
      <c r="BY40" s="48">
        <f t="shared" si="65"/>
        <v>0</v>
      </c>
      <c r="BZ40" s="48">
        <f t="shared" si="66"/>
        <v>0</v>
      </c>
      <c r="CA40" s="48">
        <f t="shared" si="67"/>
        <v>0</v>
      </c>
      <c r="CB40" s="48">
        <f t="shared" si="68"/>
        <v>0</v>
      </c>
      <c r="CC40" s="49">
        <f t="shared" si="69"/>
        <v>0</v>
      </c>
      <c r="CD40" s="39" t="s">
        <v>152</v>
      </c>
    </row>
    <row r="41" spans="1:82" s="9" customFormat="1" ht="33.75" x14ac:dyDescent="0.2">
      <c r="A41" s="28" t="s">
        <v>141</v>
      </c>
      <c r="B41" s="47" t="s">
        <v>184</v>
      </c>
      <c r="C41" s="43" t="s">
        <v>185</v>
      </c>
      <c r="D41" s="44" t="s">
        <v>152</v>
      </c>
      <c r="E41" s="45">
        <f t="shared" si="3"/>
        <v>0</v>
      </c>
      <c r="F41" s="45">
        <f t="shared" si="4"/>
        <v>0</v>
      </c>
      <c r="G41" s="45">
        <f t="shared" si="5"/>
        <v>0</v>
      </c>
      <c r="H41" s="45">
        <f t="shared" si="6"/>
        <v>0</v>
      </c>
      <c r="I41" s="45">
        <f t="shared" si="7"/>
        <v>2.67</v>
      </c>
      <c r="J41" s="45">
        <f t="shared" si="8"/>
        <v>0</v>
      </c>
      <c r="K41" s="46">
        <f t="shared" si="9"/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6">
        <v>0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46">
        <v>0</v>
      </c>
      <c r="Z41" s="45">
        <v>0</v>
      </c>
      <c r="AA41" s="45">
        <v>0</v>
      </c>
      <c r="AB41" s="45">
        <v>0</v>
      </c>
      <c r="AC41" s="45">
        <v>0</v>
      </c>
      <c r="AD41" s="45">
        <v>0</v>
      </c>
      <c r="AE41" s="45">
        <v>0</v>
      </c>
      <c r="AF41" s="46">
        <v>0</v>
      </c>
      <c r="AG41" s="45">
        <v>0</v>
      </c>
      <c r="AH41" s="45">
        <v>0</v>
      </c>
      <c r="AI41" s="45">
        <v>0</v>
      </c>
      <c r="AJ41" s="45">
        <v>0</v>
      </c>
      <c r="AK41" s="45">
        <v>2.67</v>
      </c>
      <c r="AL41" s="45">
        <v>0</v>
      </c>
      <c r="AM41" s="46">
        <v>0</v>
      </c>
      <c r="AN41" s="45">
        <f t="shared" si="10"/>
        <v>0</v>
      </c>
      <c r="AO41" s="45">
        <f t="shared" si="11"/>
        <v>0</v>
      </c>
      <c r="AP41" s="45">
        <f t="shared" si="12"/>
        <v>0</v>
      </c>
      <c r="AQ41" s="45">
        <f t="shared" si="13"/>
        <v>0</v>
      </c>
      <c r="AR41" s="45">
        <f t="shared" si="14"/>
        <v>0</v>
      </c>
      <c r="AS41" s="45">
        <f t="shared" si="15"/>
        <v>0</v>
      </c>
      <c r="AT41" s="46">
        <f t="shared" si="16"/>
        <v>0</v>
      </c>
      <c r="AU41" s="45">
        <v>0</v>
      </c>
      <c r="AV41" s="45">
        <v>0</v>
      </c>
      <c r="AW41" s="45">
        <v>0</v>
      </c>
      <c r="AX41" s="45">
        <v>0</v>
      </c>
      <c r="AY41" s="45">
        <v>0</v>
      </c>
      <c r="AZ41" s="45">
        <v>0</v>
      </c>
      <c r="BA41" s="46">
        <v>0</v>
      </c>
      <c r="BB41" s="45">
        <v>0</v>
      </c>
      <c r="BC41" s="45">
        <v>0</v>
      </c>
      <c r="BD41" s="45">
        <v>0</v>
      </c>
      <c r="BE41" s="45">
        <v>0</v>
      </c>
      <c r="BF41" s="45">
        <v>0</v>
      </c>
      <c r="BG41" s="45">
        <v>0</v>
      </c>
      <c r="BH41" s="57">
        <v>0</v>
      </c>
      <c r="BI41" s="45">
        <v>0</v>
      </c>
      <c r="BJ41" s="45">
        <v>0</v>
      </c>
      <c r="BK41" s="45">
        <v>0</v>
      </c>
      <c r="BL41" s="45">
        <v>0</v>
      </c>
      <c r="BM41" s="45">
        <v>0</v>
      </c>
      <c r="BN41" s="45">
        <v>0</v>
      </c>
      <c r="BO41" s="46">
        <v>0</v>
      </c>
      <c r="BP41" s="45">
        <v>0</v>
      </c>
      <c r="BQ41" s="45">
        <v>0</v>
      </c>
      <c r="BR41" s="45">
        <v>0</v>
      </c>
      <c r="BS41" s="45">
        <v>0</v>
      </c>
      <c r="BT41" s="45">
        <v>0</v>
      </c>
      <c r="BU41" s="45">
        <v>0</v>
      </c>
      <c r="BV41" s="46">
        <v>0</v>
      </c>
      <c r="BW41" s="48">
        <f t="shared" si="63"/>
        <v>0</v>
      </c>
      <c r="BX41" s="48">
        <f t="shared" si="64"/>
        <v>0</v>
      </c>
      <c r="BY41" s="48">
        <f t="shared" si="65"/>
        <v>0</v>
      </c>
      <c r="BZ41" s="48">
        <f t="shared" si="66"/>
        <v>0</v>
      </c>
      <c r="CA41" s="48">
        <f t="shared" si="67"/>
        <v>0</v>
      </c>
      <c r="CB41" s="48">
        <f t="shared" si="68"/>
        <v>0</v>
      </c>
      <c r="CC41" s="49">
        <f t="shared" si="69"/>
        <v>0</v>
      </c>
      <c r="CD41" s="39" t="s">
        <v>152</v>
      </c>
    </row>
    <row r="42" spans="1:82" s="9" customFormat="1" ht="33.75" x14ac:dyDescent="0.2">
      <c r="A42" s="28" t="s">
        <v>141</v>
      </c>
      <c r="B42" s="47" t="s">
        <v>186</v>
      </c>
      <c r="C42" s="43" t="s">
        <v>187</v>
      </c>
      <c r="D42" s="44" t="s">
        <v>152</v>
      </c>
      <c r="E42" s="45">
        <f t="shared" si="3"/>
        <v>0</v>
      </c>
      <c r="F42" s="45">
        <f t="shared" si="4"/>
        <v>0</v>
      </c>
      <c r="G42" s="45">
        <f t="shared" si="5"/>
        <v>0</v>
      </c>
      <c r="H42" s="45">
        <f t="shared" si="6"/>
        <v>0</v>
      </c>
      <c r="I42" s="45">
        <f t="shared" si="7"/>
        <v>1.76</v>
      </c>
      <c r="J42" s="45">
        <f t="shared" si="8"/>
        <v>0</v>
      </c>
      <c r="K42" s="46">
        <f t="shared" si="9"/>
        <v>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6">
        <v>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0</v>
      </c>
      <c r="Y42" s="46">
        <v>0</v>
      </c>
      <c r="Z42" s="45">
        <v>0</v>
      </c>
      <c r="AA42" s="45">
        <v>0</v>
      </c>
      <c r="AB42" s="45">
        <v>0</v>
      </c>
      <c r="AC42" s="45">
        <v>0</v>
      </c>
      <c r="AD42" s="45">
        <v>0</v>
      </c>
      <c r="AE42" s="45">
        <v>0</v>
      </c>
      <c r="AF42" s="46">
        <v>0</v>
      </c>
      <c r="AG42" s="45">
        <v>0</v>
      </c>
      <c r="AH42" s="45">
        <v>0</v>
      </c>
      <c r="AI42" s="45">
        <v>0</v>
      </c>
      <c r="AJ42" s="45">
        <v>0</v>
      </c>
      <c r="AK42" s="45">
        <v>1.76</v>
      </c>
      <c r="AL42" s="45">
        <v>0</v>
      </c>
      <c r="AM42" s="46">
        <v>0</v>
      </c>
      <c r="AN42" s="45">
        <f t="shared" si="10"/>
        <v>0</v>
      </c>
      <c r="AO42" s="45">
        <f t="shared" si="11"/>
        <v>0</v>
      </c>
      <c r="AP42" s="45">
        <f t="shared" si="12"/>
        <v>0</v>
      </c>
      <c r="AQ42" s="45">
        <f t="shared" si="13"/>
        <v>0</v>
      </c>
      <c r="AR42" s="45">
        <f t="shared" si="14"/>
        <v>0</v>
      </c>
      <c r="AS42" s="45">
        <f t="shared" si="15"/>
        <v>0</v>
      </c>
      <c r="AT42" s="46">
        <f t="shared" si="16"/>
        <v>0</v>
      </c>
      <c r="AU42" s="45">
        <v>0</v>
      </c>
      <c r="AV42" s="45">
        <v>0</v>
      </c>
      <c r="AW42" s="45">
        <v>0</v>
      </c>
      <c r="AX42" s="45">
        <v>0</v>
      </c>
      <c r="AY42" s="45">
        <v>0</v>
      </c>
      <c r="AZ42" s="45">
        <v>0</v>
      </c>
      <c r="BA42" s="46">
        <v>0</v>
      </c>
      <c r="BB42" s="45">
        <v>0</v>
      </c>
      <c r="BC42" s="45">
        <v>0</v>
      </c>
      <c r="BD42" s="45">
        <v>0</v>
      </c>
      <c r="BE42" s="45">
        <v>0</v>
      </c>
      <c r="BF42" s="45">
        <v>0</v>
      </c>
      <c r="BG42" s="45">
        <v>0</v>
      </c>
      <c r="BH42" s="57">
        <v>0</v>
      </c>
      <c r="BI42" s="45">
        <v>0</v>
      </c>
      <c r="BJ42" s="45">
        <v>0</v>
      </c>
      <c r="BK42" s="45">
        <v>0</v>
      </c>
      <c r="BL42" s="45">
        <v>0</v>
      </c>
      <c r="BM42" s="45">
        <v>0</v>
      </c>
      <c r="BN42" s="45">
        <v>0</v>
      </c>
      <c r="BO42" s="46">
        <v>0</v>
      </c>
      <c r="BP42" s="45">
        <v>0</v>
      </c>
      <c r="BQ42" s="45">
        <v>0</v>
      </c>
      <c r="BR42" s="45">
        <v>0</v>
      </c>
      <c r="BS42" s="45">
        <v>0</v>
      </c>
      <c r="BT42" s="45">
        <v>0</v>
      </c>
      <c r="BU42" s="45">
        <v>0</v>
      </c>
      <c r="BV42" s="46">
        <v>0</v>
      </c>
      <c r="BW42" s="48">
        <f t="shared" si="63"/>
        <v>0</v>
      </c>
      <c r="BX42" s="48">
        <f t="shared" si="64"/>
        <v>0</v>
      </c>
      <c r="BY42" s="48">
        <f t="shared" si="65"/>
        <v>0</v>
      </c>
      <c r="BZ42" s="48">
        <f t="shared" si="66"/>
        <v>0</v>
      </c>
      <c r="CA42" s="48">
        <f t="shared" si="67"/>
        <v>0</v>
      </c>
      <c r="CB42" s="48">
        <f t="shared" si="68"/>
        <v>0</v>
      </c>
      <c r="CC42" s="49">
        <f t="shared" si="69"/>
        <v>0</v>
      </c>
      <c r="CD42" s="39" t="s">
        <v>152</v>
      </c>
    </row>
    <row r="43" spans="1:82" s="9" customFormat="1" ht="33.75" x14ac:dyDescent="0.2">
      <c r="A43" s="28" t="s">
        <v>141</v>
      </c>
      <c r="B43" s="47" t="s">
        <v>188</v>
      </c>
      <c r="C43" s="43" t="s">
        <v>189</v>
      </c>
      <c r="D43" s="44" t="s">
        <v>152</v>
      </c>
      <c r="E43" s="45">
        <f t="shared" ref="E43:K43" si="77">L43+S43+Z43+AG43</f>
        <v>0</v>
      </c>
      <c r="F43" s="45">
        <f t="shared" si="77"/>
        <v>0</v>
      </c>
      <c r="G43" s="45">
        <f t="shared" si="77"/>
        <v>0</v>
      </c>
      <c r="H43" s="45">
        <f t="shared" si="77"/>
        <v>0</v>
      </c>
      <c r="I43" s="45">
        <f t="shared" si="77"/>
        <v>1.85</v>
      </c>
      <c r="J43" s="45">
        <f t="shared" si="77"/>
        <v>0</v>
      </c>
      <c r="K43" s="46">
        <f t="shared" si="77"/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6">
        <v>0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46">
        <v>0</v>
      </c>
      <c r="Z43" s="45">
        <v>0</v>
      </c>
      <c r="AA43" s="45">
        <v>0</v>
      </c>
      <c r="AB43" s="45">
        <v>0</v>
      </c>
      <c r="AC43" s="45">
        <v>0</v>
      </c>
      <c r="AD43" s="45">
        <v>0</v>
      </c>
      <c r="AE43" s="45">
        <v>0</v>
      </c>
      <c r="AF43" s="46">
        <v>0</v>
      </c>
      <c r="AG43" s="45">
        <v>0</v>
      </c>
      <c r="AH43" s="45">
        <v>0</v>
      </c>
      <c r="AI43" s="45">
        <v>0</v>
      </c>
      <c r="AJ43" s="45">
        <v>0</v>
      </c>
      <c r="AK43" s="45">
        <v>1.85</v>
      </c>
      <c r="AL43" s="45">
        <v>0</v>
      </c>
      <c r="AM43" s="46">
        <v>0</v>
      </c>
      <c r="AN43" s="45">
        <f t="shared" ref="AN43:AT45" si="78">AU43+BB43+BI43+BP43</f>
        <v>0</v>
      </c>
      <c r="AO43" s="45">
        <f t="shared" si="78"/>
        <v>0</v>
      </c>
      <c r="AP43" s="45">
        <f t="shared" si="78"/>
        <v>0</v>
      </c>
      <c r="AQ43" s="45">
        <f t="shared" si="78"/>
        <v>0</v>
      </c>
      <c r="AR43" s="45">
        <f t="shared" si="78"/>
        <v>0</v>
      </c>
      <c r="AS43" s="45">
        <f t="shared" si="78"/>
        <v>0</v>
      </c>
      <c r="AT43" s="46">
        <f t="shared" si="78"/>
        <v>0</v>
      </c>
      <c r="AU43" s="45">
        <v>0</v>
      </c>
      <c r="AV43" s="45">
        <v>0</v>
      </c>
      <c r="AW43" s="45">
        <v>0</v>
      </c>
      <c r="AX43" s="45">
        <v>0</v>
      </c>
      <c r="AY43" s="45">
        <v>0</v>
      </c>
      <c r="AZ43" s="45">
        <v>0</v>
      </c>
      <c r="BA43" s="46">
        <v>0</v>
      </c>
      <c r="BB43" s="45">
        <v>0</v>
      </c>
      <c r="BC43" s="45">
        <v>0</v>
      </c>
      <c r="BD43" s="45">
        <v>0</v>
      </c>
      <c r="BE43" s="45">
        <v>0</v>
      </c>
      <c r="BF43" s="45">
        <v>0</v>
      </c>
      <c r="BG43" s="45">
        <v>0</v>
      </c>
      <c r="BH43" s="57">
        <v>0</v>
      </c>
      <c r="BI43" s="45">
        <v>0</v>
      </c>
      <c r="BJ43" s="45">
        <v>0</v>
      </c>
      <c r="BK43" s="45">
        <v>0</v>
      </c>
      <c r="BL43" s="45">
        <v>0</v>
      </c>
      <c r="BM43" s="45">
        <v>0</v>
      </c>
      <c r="BN43" s="45">
        <v>0</v>
      </c>
      <c r="BO43" s="46">
        <v>0</v>
      </c>
      <c r="BP43" s="45">
        <v>0</v>
      </c>
      <c r="BQ43" s="45">
        <v>0</v>
      </c>
      <c r="BR43" s="45">
        <v>0</v>
      </c>
      <c r="BS43" s="45">
        <v>0</v>
      </c>
      <c r="BT43" s="45">
        <v>0</v>
      </c>
      <c r="BU43" s="45">
        <v>0</v>
      </c>
      <c r="BV43" s="46">
        <v>0</v>
      </c>
      <c r="BW43" s="48">
        <f t="shared" si="63"/>
        <v>0</v>
      </c>
      <c r="BX43" s="48">
        <f t="shared" si="64"/>
        <v>0</v>
      </c>
      <c r="BY43" s="48">
        <f t="shared" si="65"/>
        <v>0</v>
      </c>
      <c r="BZ43" s="48">
        <f t="shared" si="66"/>
        <v>0</v>
      </c>
      <c r="CA43" s="48">
        <f t="shared" si="67"/>
        <v>0</v>
      </c>
      <c r="CB43" s="48">
        <f t="shared" si="68"/>
        <v>0</v>
      </c>
      <c r="CC43" s="49">
        <f t="shared" si="69"/>
        <v>0</v>
      </c>
      <c r="CD43" s="39" t="s">
        <v>152</v>
      </c>
    </row>
    <row r="44" spans="1:82" s="9" customFormat="1" ht="52.5" x14ac:dyDescent="0.2">
      <c r="A44" s="28" t="s">
        <v>219</v>
      </c>
      <c r="B44" s="58" t="s">
        <v>236</v>
      </c>
      <c r="C44" s="93" t="s">
        <v>220</v>
      </c>
      <c r="D44" s="44" t="s">
        <v>152</v>
      </c>
      <c r="E44" s="45" t="s">
        <v>152</v>
      </c>
      <c r="F44" s="45" t="s">
        <v>152</v>
      </c>
      <c r="G44" s="45" t="s">
        <v>152</v>
      </c>
      <c r="H44" s="45" t="s">
        <v>152</v>
      </c>
      <c r="I44" s="45" t="s">
        <v>152</v>
      </c>
      <c r="J44" s="45" t="s">
        <v>152</v>
      </c>
      <c r="K44" s="45" t="s">
        <v>152</v>
      </c>
      <c r="L44" s="45" t="s">
        <v>152</v>
      </c>
      <c r="M44" s="45" t="s">
        <v>152</v>
      </c>
      <c r="N44" s="45" t="s">
        <v>152</v>
      </c>
      <c r="O44" s="45" t="s">
        <v>152</v>
      </c>
      <c r="P44" s="45" t="s">
        <v>152</v>
      </c>
      <c r="Q44" s="45" t="s">
        <v>152</v>
      </c>
      <c r="R44" s="46" t="s">
        <v>152</v>
      </c>
      <c r="S44" s="45" t="s">
        <v>152</v>
      </c>
      <c r="T44" s="45" t="s">
        <v>152</v>
      </c>
      <c r="U44" s="45" t="s">
        <v>152</v>
      </c>
      <c r="V44" s="45" t="s">
        <v>152</v>
      </c>
      <c r="W44" s="45" t="s">
        <v>152</v>
      </c>
      <c r="X44" s="45" t="s">
        <v>152</v>
      </c>
      <c r="Y44" s="46" t="s">
        <v>152</v>
      </c>
      <c r="Z44" s="45" t="s">
        <v>152</v>
      </c>
      <c r="AA44" s="45" t="s">
        <v>152</v>
      </c>
      <c r="AB44" s="45" t="s">
        <v>152</v>
      </c>
      <c r="AC44" s="45" t="s">
        <v>152</v>
      </c>
      <c r="AD44" s="45" t="s">
        <v>152</v>
      </c>
      <c r="AE44" s="45" t="s">
        <v>152</v>
      </c>
      <c r="AF44" s="46" t="s">
        <v>152</v>
      </c>
      <c r="AG44" s="45" t="s">
        <v>152</v>
      </c>
      <c r="AH44" s="45" t="s">
        <v>152</v>
      </c>
      <c r="AI44" s="45" t="s">
        <v>152</v>
      </c>
      <c r="AJ44" s="45" t="s">
        <v>152</v>
      </c>
      <c r="AK44" s="45" t="s">
        <v>152</v>
      </c>
      <c r="AL44" s="45">
        <v>0</v>
      </c>
      <c r="AM44" s="46">
        <v>0</v>
      </c>
      <c r="AN44" s="45">
        <f t="shared" ref="AN44" si="79">AU44+BB44+BI44+BP44</f>
        <v>0</v>
      </c>
      <c r="AO44" s="45">
        <f t="shared" ref="AO44" si="80">AV44+BC44+BJ44+BQ44</f>
        <v>0</v>
      </c>
      <c r="AP44" s="45">
        <f t="shared" ref="AP44" si="81">AW44+BD44+BK44+BR44</f>
        <v>0</v>
      </c>
      <c r="AQ44" s="45">
        <f t="shared" ref="AQ44" si="82">AX44+BE44+BL44+BS44</f>
        <v>0</v>
      </c>
      <c r="AR44" s="45">
        <f t="shared" ref="AR44" si="83">AY44+BF44+BM44+BT44</f>
        <v>0</v>
      </c>
      <c r="AS44" s="45">
        <f t="shared" ref="AS44" si="84">AZ44+BG44+BN44+BU44</f>
        <v>0</v>
      </c>
      <c r="AT44" s="46">
        <f t="shared" ref="AT44" si="85">BA44+BH44+BO44+BV44</f>
        <v>0</v>
      </c>
      <c r="AU44" s="45">
        <v>0</v>
      </c>
      <c r="AV44" s="45">
        <v>0</v>
      </c>
      <c r="AW44" s="45">
        <v>0</v>
      </c>
      <c r="AX44" s="45">
        <v>0</v>
      </c>
      <c r="AY44" s="45">
        <v>0</v>
      </c>
      <c r="AZ44" s="45">
        <v>0</v>
      </c>
      <c r="BA44" s="46">
        <v>0</v>
      </c>
      <c r="BB44" s="45">
        <v>0</v>
      </c>
      <c r="BC44" s="45">
        <v>0</v>
      </c>
      <c r="BD44" s="45">
        <v>0</v>
      </c>
      <c r="BE44" s="45">
        <v>0</v>
      </c>
      <c r="BF44" s="45">
        <v>0</v>
      </c>
      <c r="BG44" s="45">
        <v>0</v>
      </c>
      <c r="BH44" s="57">
        <v>0</v>
      </c>
      <c r="BI44" s="45">
        <v>0</v>
      </c>
      <c r="BJ44" s="45">
        <v>0</v>
      </c>
      <c r="BK44" s="45">
        <v>0</v>
      </c>
      <c r="BL44" s="45">
        <v>0</v>
      </c>
      <c r="BM44" s="45">
        <v>0</v>
      </c>
      <c r="BN44" s="45">
        <v>0</v>
      </c>
      <c r="BO44" s="46">
        <v>0</v>
      </c>
      <c r="BP44" s="45">
        <v>0</v>
      </c>
      <c r="BQ44" s="45">
        <v>0</v>
      </c>
      <c r="BR44" s="45">
        <v>0</v>
      </c>
      <c r="BS44" s="45">
        <v>0</v>
      </c>
      <c r="BT44" s="45">
        <v>0</v>
      </c>
      <c r="BU44" s="45">
        <v>0</v>
      </c>
      <c r="BV44" s="46">
        <v>0</v>
      </c>
      <c r="BW44" s="48" t="s">
        <v>152</v>
      </c>
      <c r="BX44" s="48" t="s">
        <v>152</v>
      </c>
      <c r="BY44" s="48" t="s">
        <v>152</v>
      </c>
      <c r="BZ44" s="48" t="s">
        <v>152</v>
      </c>
      <c r="CA44" s="48" t="s">
        <v>152</v>
      </c>
      <c r="CB44" s="48" t="s">
        <v>152</v>
      </c>
      <c r="CC44" s="48" t="s">
        <v>152</v>
      </c>
      <c r="CD44" s="92" t="s">
        <v>229</v>
      </c>
    </row>
    <row r="45" spans="1:82" s="9" customFormat="1" ht="52.5" x14ac:dyDescent="0.2">
      <c r="A45" s="28" t="s">
        <v>219</v>
      </c>
      <c r="B45" s="58" t="s">
        <v>237</v>
      </c>
      <c r="C45" s="95" t="s">
        <v>238</v>
      </c>
      <c r="D45" s="44" t="s">
        <v>152</v>
      </c>
      <c r="E45" s="45" t="s">
        <v>152</v>
      </c>
      <c r="F45" s="45" t="s">
        <v>152</v>
      </c>
      <c r="G45" s="45" t="s">
        <v>152</v>
      </c>
      <c r="H45" s="45" t="s">
        <v>152</v>
      </c>
      <c r="I45" s="45" t="s">
        <v>152</v>
      </c>
      <c r="J45" s="45" t="s">
        <v>152</v>
      </c>
      <c r="K45" s="45" t="s">
        <v>152</v>
      </c>
      <c r="L45" s="45" t="s">
        <v>152</v>
      </c>
      <c r="M45" s="45" t="s">
        <v>152</v>
      </c>
      <c r="N45" s="45" t="s">
        <v>152</v>
      </c>
      <c r="O45" s="45" t="s">
        <v>152</v>
      </c>
      <c r="P45" s="45" t="s">
        <v>152</v>
      </c>
      <c r="Q45" s="45" t="s">
        <v>152</v>
      </c>
      <c r="R45" s="46" t="s">
        <v>152</v>
      </c>
      <c r="S45" s="45" t="s">
        <v>152</v>
      </c>
      <c r="T45" s="45" t="s">
        <v>152</v>
      </c>
      <c r="U45" s="45" t="s">
        <v>152</v>
      </c>
      <c r="V45" s="45" t="s">
        <v>152</v>
      </c>
      <c r="W45" s="45" t="s">
        <v>152</v>
      </c>
      <c r="X45" s="45" t="s">
        <v>152</v>
      </c>
      <c r="Y45" s="46" t="s">
        <v>152</v>
      </c>
      <c r="Z45" s="45" t="s">
        <v>152</v>
      </c>
      <c r="AA45" s="45" t="s">
        <v>152</v>
      </c>
      <c r="AB45" s="45" t="s">
        <v>152</v>
      </c>
      <c r="AC45" s="45" t="s">
        <v>152</v>
      </c>
      <c r="AD45" s="45" t="s">
        <v>152</v>
      </c>
      <c r="AE45" s="45" t="s">
        <v>152</v>
      </c>
      <c r="AF45" s="46" t="s">
        <v>152</v>
      </c>
      <c r="AG45" s="45" t="s">
        <v>152</v>
      </c>
      <c r="AH45" s="45" t="s">
        <v>152</v>
      </c>
      <c r="AI45" s="45" t="s">
        <v>152</v>
      </c>
      <c r="AJ45" s="45" t="s">
        <v>152</v>
      </c>
      <c r="AK45" s="45" t="s">
        <v>152</v>
      </c>
      <c r="AL45" s="45">
        <v>0</v>
      </c>
      <c r="AM45" s="46">
        <v>0</v>
      </c>
      <c r="AN45" s="45">
        <f t="shared" si="78"/>
        <v>0</v>
      </c>
      <c r="AO45" s="45">
        <f t="shared" si="78"/>
        <v>0</v>
      </c>
      <c r="AP45" s="45">
        <f t="shared" si="78"/>
        <v>0</v>
      </c>
      <c r="AQ45" s="45">
        <f t="shared" si="78"/>
        <v>0</v>
      </c>
      <c r="AR45" s="45">
        <f t="shared" si="78"/>
        <v>0</v>
      </c>
      <c r="AS45" s="45">
        <f t="shared" si="78"/>
        <v>0</v>
      </c>
      <c r="AT45" s="46">
        <f t="shared" si="78"/>
        <v>0</v>
      </c>
      <c r="AU45" s="45">
        <v>0</v>
      </c>
      <c r="AV45" s="45">
        <v>0</v>
      </c>
      <c r="AW45" s="45">
        <v>0</v>
      </c>
      <c r="AX45" s="45">
        <v>0</v>
      </c>
      <c r="AY45" s="45">
        <v>0</v>
      </c>
      <c r="AZ45" s="45">
        <v>0</v>
      </c>
      <c r="BA45" s="46">
        <v>0</v>
      </c>
      <c r="BB45" s="45">
        <v>0</v>
      </c>
      <c r="BC45" s="45">
        <v>0</v>
      </c>
      <c r="BD45" s="45">
        <v>0</v>
      </c>
      <c r="BE45" s="45">
        <v>0</v>
      </c>
      <c r="BF45" s="45">
        <v>0</v>
      </c>
      <c r="BG45" s="45">
        <v>0</v>
      </c>
      <c r="BH45" s="57">
        <v>0</v>
      </c>
      <c r="BI45" s="45">
        <v>0</v>
      </c>
      <c r="BJ45" s="45">
        <v>0</v>
      </c>
      <c r="BK45" s="45">
        <v>0</v>
      </c>
      <c r="BL45" s="45">
        <v>0</v>
      </c>
      <c r="BM45" s="45">
        <v>0</v>
      </c>
      <c r="BN45" s="45">
        <v>0</v>
      </c>
      <c r="BO45" s="46">
        <v>0</v>
      </c>
      <c r="BP45" s="45">
        <v>0</v>
      </c>
      <c r="BQ45" s="45">
        <v>0</v>
      </c>
      <c r="BR45" s="45">
        <v>0</v>
      </c>
      <c r="BS45" s="45">
        <v>0</v>
      </c>
      <c r="BT45" s="45">
        <v>0</v>
      </c>
      <c r="BU45" s="45">
        <v>0</v>
      </c>
      <c r="BV45" s="46">
        <v>0</v>
      </c>
      <c r="BW45" s="48" t="s">
        <v>152</v>
      </c>
      <c r="BX45" s="48" t="s">
        <v>152</v>
      </c>
      <c r="BY45" s="48" t="s">
        <v>152</v>
      </c>
      <c r="BZ45" s="48" t="s">
        <v>152</v>
      </c>
      <c r="CA45" s="48" t="s">
        <v>152</v>
      </c>
      <c r="CB45" s="48" t="s">
        <v>152</v>
      </c>
      <c r="CC45" s="48" t="s">
        <v>152</v>
      </c>
      <c r="CD45" s="96" t="s">
        <v>255</v>
      </c>
    </row>
    <row r="46" spans="1:82" s="9" customFormat="1" ht="52.5" x14ac:dyDescent="0.2">
      <c r="A46" s="28" t="s">
        <v>219</v>
      </c>
      <c r="B46" s="58" t="s">
        <v>239</v>
      </c>
      <c r="C46" s="95" t="s">
        <v>240</v>
      </c>
      <c r="D46" s="44" t="s">
        <v>152</v>
      </c>
      <c r="E46" s="45" t="s">
        <v>152</v>
      </c>
      <c r="F46" s="45" t="s">
        <v>152</v>
      </c>
      <c r="G46" s="45" t="s">
        <v>152</v>
      </c>
      <c r="H46" s="45" t="s">
        <v>152</v>
      </c>
      <c r="I46" s="45" t="s">
        <v>152</v>
      </c>
      <c r="J46" s="45" t="s">
        <v>152</v>
      </c>
      <c r="K46" s="45" t="s">
        <v>152</v>
      </c>
      <c r="L46" s="45" t="s">
        <v>152</v>
      </c>
      <c r="M46" s="45" t="s">
        <v>152</v>
      </c>
      <c r="N46" s="45" t="s">
        <v>152</v>
      </c>
      <c r="O46" s="45" t="s">
        <v>152</v>
      </c>
      <c r="P46" s="45" t="s">
        <v>152</v>
      </c>
      <c r="Q46" s="45" t="s">
        <v>152</v>
      </c>
      <c r="R46" s="46" t="s">
        <v>152</v>
      </c>
      <c r="S46" s="45" t="s">
        <v>152</v>
      </c>
      <c r="T46" s="45" t="s">
        <v>152</v>
      </c>
      <c r="U46" s="45" t="s">
        <v>152</v>
      </c>
      <c r="V46" s="45" t="s">
        <v>152</v>
      </c>
      <c r="W46" s="45" t="s">
        <v>152</v>
      </c>
      <c r="X46" s="45" t="s">
        <v>152</v>
      </c>
      <c r="Y46" s="46" t="s">
        <v>152</v>
      </c>
      <c r="Z46" s="45" t="s">
        <v>152</v>
      </c>
      <c r="AA46" s="45" t="s">
        <v>152</v>
      </c>
      <c r="AB46" s="45" t="s">
        <v>152</v>
      </c>
      <c r="AC46" s="45" t="s">
        <v>152</v>
      </c>
      <c r="AD46" s="45" t="s">
        <v>152</v>
      </c>
      <c r="AE46" s="45" t="s">
        <v>152</v>
      </c>
      <c r="AF46" s="46" t="s">
        <v>152</v>
      </c>
      <c r="AG46" s="45" t="s">
        <v>152</v>
      </c>
      <c r="AH46" s="45" t="s">
        <v>152</v>
      </c>
      <c r="AI46" s="45" t="s">
        <v>152</v>
      </c>
      <c r="AJ46" s="45" t="s">
        <v>152</v>
      </c>
      <c r="AK46" s="45" t="s">
        <v>152</v>
      </c>
      <c r="AL46" s="45">
        <v>0</v>
      </c>
      <c r="AM46" s="46">
        <v>0</v>
      </c>
      <c r="AN46" s="45">
        <f t="shared" si="10"/>
        <v>0</v>
      </c>
      <c r="AO46" s="45">
        <f t="shared" si="11"/>
        <v>0</v>
      </c>
      <c r="AP46" s="45">
        <f t="shared" si="12"/>
        <v>0</v>
      </c>
      <c r="AQ46" s="45">
        <f t="shared" si="13"/>
        <v>0</v>
      </c>
      <c r="AR46" s="45">
        <f t="shared" si="14"/>
        <v>0</v>
      </c>
      <c r="AS46" s="45">
        <f t="shared" si="15"/>
        <v>0</v>
      </c>
      <c r="AT46" s="46">
        <f t="shared" si="16"/>
        <v>0</v>
      </c>
      <c r="AU46" s="45">
        <v>0</v>
      </c>
      <c r="AV46" s="45">
        <v>0</v>
      </c>
      <c r="AW46" s="45">
        <v>0</v>
      </c>
      <c r="AX46" s="45">
        <v>0</v>
      </c>
      <c r="AY46" s="45">
        <v>0</v>
      </c>
      <c r="AZ46" s="45">
        <v>0</v>
      </c>
      <c r="BA46" s="46">
        <v>0</v>
      </c>
      <c r="BB46" s="45">
        <v>0</v>
      </c>
      <c r="BC46" s="45">
        <v>0</v>
      </c>
      <c r="BD46" s="45">
        <v>0</v>
      </c>
      <c r="BE46" s="45">
        <v>0</v>
      </c>
      <c r="BF46" s="45">
        <v>0</v>
      </c>
      <c r="BG46" s="45">
        <v>0</v>
      </c>
      <c r="BH46" s="57">
        <v>0</v>
      </c>
      <c r="BI46" s="45">
        <v>0</v>
      </c>
      <c r="BJ46" s="45">
        <v>0</v>
      </c>
      <c r="BK46" s="45">
        <v>0</v>
      </c>
      <c r="BL46" s="45">
        <v>0</v>
      </c>
      <c r="BM46" s="45">
        <v>0</v>
      </c>
      <c r="BN46" s="45">
        <v>0</v>
      </c>
      <c r="BO46" s="46">
        <v>0</v>
      </c>
      <c r="BP46" s="45">
        <v>0</v>
      </c>
      <c r="BQ46" s="45">
        <v>0</v>
      </c>
      <c r="BR46" s="45">
        <v>0</v>
      </c>
      <c r="BS46" s="45">
        <v>0</v>
      </c>
      <c r="BT46" s="45">
        <v>0</v>
      </c>
      <c r="BU46" s="45">
        <v>0</v>
      </c>
      <c r="BV46" s="46">
        <v>0</v>
      </c>
      <c r="BW46" s="48" t="s">
        <v>152</v>
      </c>
      <c r="BX46" s="48" t="s">
        <v>152</v>
      </c>
      <c r="BY46" s="48" t="s">
        <v>152</v>
      </c>
      <c r="BZ46" s="48" t="s">
        <v>152</v>
      </c>
      <c r="CA46" s="48" t="s">
        <v>152</v>
      </c>
      <c r="CB46" s="48" t="s">
        <v>152</v>
      </c>
      <c r="CC46" s="48" t="s">
        <v>152</v>
      </c>
      <c r="CD46" s="92" t="s">
        <v>256</v>
      </c>
    </row>
    <row r="47" spans="1:82" s="40" customFormat="1" ht="31.5" x14ac:dyDescent="0.15">
      <c r="A47" s="1" t="s">
        <v>142</v>
      </c>
      <c r="B47" s="6" t="s">
        <v>117</v>
      </c>
      <c r="C47" s="34" t="s">
        <v>118</v>
      </c>
      <c r="D47" s="34" t="s">
        <v>152</v>
      </c>
      <c r="E47" s="35">
        <f t="shared" si="3"/>
        <v>0</v>
      </c>
      <c r="F47" s="35">
        <f t="shared" si="4"/>
        <v>0</v>
      </c>
      <c r="G47" s="35">
        <f t="shared" si="5"/>
        <v>1.7</v>
      </c>
      <c r="H47" s="35">
        <f t="shared" si="6"/>
        <v>0</v>
      </c>
      <c r="I47" s="35">
        <f t="shared" si="7"/>
        <v>3.7300000000000004</v>
      </c>
      <c r="J47" s="35">
        <f t="shared" si="8"/>
        <v>0</v>
      </c>
      <c r="K47" s="36">
        <f t="shared" si="9"/>
        <v>0</v>
      </c>
      <c r="L47" s="35">
        <f>SUM(L48:L56)</f>
        <v>0</v>
      </c>
      <c r="M47" s="35">
        <f>SUM(M48:M56)</f>
        <v>0</v>
      </c>
      <c r="N47" s="35">
        <f>SUM(N48:N56)</f>
        <v>0</v>
      </c>
      <c r="O47" s="35">
        <f>SUM(O48:O56)</f>
        <v>0</v>
      </c>
      <c r="P47" s="35">
        <f>SUM(P48:P56)</f>
        <v>0</v>
      </c>
      <c r="Q47" s="35">
        <f>SUM(Q48:Q56)</f>
        <v>0</v>
      </c>
      <c r="R47" s="36">
        <f>SUM(R48:R56)</f>
        <v>0</v>
      </c>
      <c r="S47" s="35">
        <f>SUM(S48:S56)</f>
        <v>0</v>
      </c>
      <c r="T47" s="35">
        <f>SUM(T48:T56)</f>
        <v>0</v>
      </c>
      <c r="U47" s="35">
        <f>SUM(U48:U56)</f>
        <v>0</v>
      </c>
      <c r="V47" s="35">
        <f>SUM(V48:V56)</f>
        <v>0</v>
      </c>
      <c r="W47" s="35">
        <f>SUM(W48:W56)</f>
        <v>0</v>
      </c>
      <c r="X47" s="35">
        <f>SUM(X48:X56)</f>
        <v>0</v>
      </c>
      <c r="Y47" s="36">
        <f>SUM(Y48:Y56)</f>
        <v>0</v>
      </c>
      <c r="Z47" s="35">
        <f>SUM(Z48:Z56)</f>
        <v>0</v>
      </c>
      <c r="AA47" s="35">
        <f>SUM(AA48:AA56)</f>
        <v>0</v>
      </c>
      <c r="AB47" s="35">
        <f>SUM(AB48:AB56)</f>
        <v>0</v>
      </c>
      <c r="AC47" s="35">
        <f>SUM(AC48:AC56)</f>
        <v>0</v>
      </c>
      <c r="AD47" s="35">
        <f>SUM(AD48:AD56)</f>
        <v>0.28000000000000003</v>
      </c>
      <c r="AE47" s="35">
        <f>SUM(AE48:AE56)</f>
        <v>0</v>
      </c>
      <c r="AF47" s="36">
        <f>SUM(AF48:AF56)</f>
        <v>0</v>
      </c>
      <c r="AG47" s="35">
        <f>SUM(AG48:AG56)</f>
        <v>0</v>
      </c>
      <c r="AH47" s="35">
        <f>SUM(AH48:AH56)</f>
        <v>0</v>
      </c>
      <c r="AI47" s="35">
        <f>SUM(AI48:AI56)</f>
        <v>1.7</v>
      </c>
      <c r="AJ47" s="35">
        <f>SUM(AJ48:AJ56)</f>
        <v>0</v>
      </c>
      <c r="AK47" s="35">
        <f>SUM(AK48:AK56)</f>
        <v>3.45</v>
      </c>
      <c r="AL47" s="35">
        <f>SUM(AL48:AL56)</f>
        <v>0</v>
      </c>
      <c r="AM47" s="36">
        <f>SUM(AM48:AM56)</f>
        <v>0</v>
      </c>
      <c r="AN47" s="35">
        <f t="shared" si="10"/>
        <v>0</v>
      </c>
      <c r="AO47" s="35">
        <f t="shared" si="11"/>
        <v>0</v>
      </c>
      <c r="AP47" s="35">
        <f t="shared" si="12"/>
        <v>0</v>
      </c>
      <c r="AQ47" s="35">
        <f t="shared" si="13"/>
        <v>0</v>
      </c>
      <c r="AR47" s="35">
        <f t="shared" si="14"/>
        <v>0</v>
      </c>
      <c r="AS47" s="35">
        <f t="shared" si="15"/>
        <v>0</v>
      </c>
      <c r="AT47" s="36">
        <f t="shared" si="16"/>
        <v>0</v>
      </c>
      <c r="AU47" s="35">
        <f>SUM(AU48:AU56)</f>
        <v>0</v>
      </c>
      <c r="AV47" s="35">
        <f>SUM(AV48:AV56)</f>
        <v>0</v>
      </c>
      <c r="AW47" s="35">
        <f>SUM(AW48:AW56)</f>
        <v>0</v>
      </c>
      <c r="AX47" s="35">
        <f>SUM(AX48:AX56)</f>
        <v>0</v>
      </c>
      <c r="AY47" s="35">
        <f>SUM(AY48:AY56)</f>
        <v>0</v>
      </c>
      <c r="AZ47" s="35">
        <f>SUM(AZ48:AZ56)</f>
        <v>0</v>
      </c>
      <c r="BA47" s="36">
        <f>SUM(BA48:BA56)</f>
        <v>0</v>
      </c>
      <c r="BB47" s="35">
        <f>SUM(BB48:BB56)</f>
        <v>0</v>
      </c>
      <c r="BC47" s="35">
        <f>SUM(BC48:BC56)</f>
        <v>0</v>
      </c>
      <c r="BD47" s="35">
        <f>SUM(BD48:BD56)</f>
        <v>0</v>
      </c>
      <c r="BE47" s="35">
        <f>SUM(BE48:BE56)</f>
        <v>0</v>
      </c>
      <c r="BF47" s="35">
        <f>SUM(BF48:BF56)</f>
        <v>0</v>
      </c>
      <c r="BG47" s="35">
        <f>SUM(BG48:BG56)</f>
        <v>0</v>
      </c>
      <c r="BH47" s="56">
        <f>SUM(BH48:BH56)</f>
        <v>0</v>
      </c>
      <c r="BI47" s="35">
        <f>SUM(BI48:BI56)</f>
        <v>0</v>
      </c>
      <c r="BJ47" s="35">
        <f>SUM(BJ48:BJ56)</f>
        <v>0</v>
      </c>
      <c r="BK47" s="35">
        <f>SUM(BK48:BK56)</f>
        <v>0</v>
      </c>
      <c r="BL47" s="35">
        <f>SUM(BL48:BL56)</f>
        <v>0</v>
      </c>
      <c r="BM47" s="35">
        <f>SUM(BM48:BM56)</f>
        <v>0</v>
      </c>
      <c r="BN47" s="35">
        <f>SUM(BN48:BN56)</f>
        <v>0</v>
      </c>
      <c r="BO47" s="36">
        <f>SUM(BO48:BO56)</f>
        <v>0</v>
      </c>
      <c r="BP47" s="35">
        <f>SUM(BP48:BP56)</f>
        <v>0</v>
      </c>
      <c r="BQ47" s="35">
        <f>SUM(BQ48:BQ56)</f>
        <v>0</v>
      </c>
      <c r="BR47" s="35">
        <f>SUM(BR48:BR56)</f>
        <v>0</v>
      </c>
      <c r="BS47" s="35">
        <f>SUM(BS48:BS56)</f>
        <v>0</v>
      </c>
      <c r="BT47" s="35">
        <f>SUM(BT48:BT56)</f>
        <v>0</v>
      </c>
      <c r="BU47" s="35">
        <f>SUM(BU48:BU56)</f>
        <v>0</v>
      </c>
      <c r="BV47" s="36">
        <f>SUM(BV48:BV56)</f>
        <v>0</v>
      </c>
      <c r="BW47" s="37">
        <f t="shared" ref="BW47:BW50" si="86">AN47-L47-S47-Z47</f>
        <v>0</v>
      </c>
      <c r="BX47" s="37">
        <f t="shared" ref="BX47:BX50" si="87">AO47-M47-T47</f>
        <v>0</v>
      </c>
      <c r="BY47" s="37">
        <f t="shared" ref="BY47:BY50" si="88">AP47-N47-U47-AB47</f>
        <v>0</v>
      </c>
      <c r="BZ47" s="37">
        <f t="shared" ref="BZ47:BZ50" si="89">AQ47-O47-V47</f>
        <v>0</v>
      </c>
      <c r="CA47" s="37">
        <f t="shared" ref="CA47:CA50" si="90">AR47-P47-W47-AD47</f>
        <v>-0.28000000000000003</v>
      </c>
      <c r="CB47" s="37">
        <f t="shared" ref="CB47:CB50" si="91">AS47-Q47-X47</f>
        <v>0</v>
      </c>
      <c r="CC47" s="38">
        <f t="shared" ref="CC47:CC50" si="92">AT47-R47-Y47-AF47</f>
        <v>0</v>
      </c>
      <c r="CD47" s="53" t="s">
        <v>152</v>
      </c>
    </row>
    <row r="48" spans="1:82" s="9" customFormat="1" ht="33.75" x14ac:dyDescent="0.2">
      <c r="A48" s="28" t="s">
        <v>142</v>
      </c>
      <c r="B48" s="47" t="s">
        <v>190</v>
      </c>
      <c r="C48" s="43" t="s">
        <v>191</v>
      </c>
      <c r="D48" s="44" t="s">
        <v>152</v>
      </c>
      <c r="E48" s="45">
        <f t="shared" si="3"/>
        <v>0</v>
      </c>
      <c r="F48" s="45">
        <f t="shared" si="4"/>
        <v>0</v>
      </c>
      <c r="G48" s="45">
        <f t="shared" si="5"/>
        <v>0</v>
      </c>
      <c r="H48" s="45">
        <f t="shared" si="6"/>
        <v>0</v>
      </c>
      <c r="I48" s="45">
        <f t="shared" si="7"/>
        <v>0.28000000000000003</v>
      </c>
      <c r="J48" s="45">
        <f t="shared" si="8"/>
        <v>0</v>
      </c>
      <c r="K48" s="46">
        <f t="shared" si="9"/>
        <v>0</v>
      </c>
      <c r="L48" s="45">
        <v>0</v>
      </c>
      <c r="M48" s="45">
        <v>0</v>
      </c>
      <c r="N48" s="45">
        <v>0</v>
      </c>
      <c r="O48" s="45">
        <v>0</v>
      </c>
      <c r="P48" s="45">
        <v>0</v>
      </c>
      <c r="Q48" s="45">
        <v>0</v>
      </c>
      <c r="R48" s="46">
        <v>0</v>
      </c>
      <c r="S48" s="45">
        <v>0</v>
      </c>
      <c r="T48" s="45">
        <v>0</v>
      </c>
      <c r="U48" s="45">
        <v>0</v>
      </c>
      <c r="V48" s="45">
        <v>0</v>
      </c>
      <c r="W48" s="45">
        <v>0</v>
      </c>
      <c r="X48" s="45">
        <v>0</v>
      </c>
      <c r="Y48" s="46">
        <v>0</v>
      </c>
      <c r="Z48" s="45">
        <v>0</v>
      </c>
      <c r="AA48" s="45">
        <v>0</v>
      </c>
      <c r="AB48" s="45">
        <v>0</v>
      </c>
      <c r="AC48" s="45">
        <v>0</v>
      </c>
      <c r="AD48" s="45">
        <v>0.28000000000000003</v>
      </c>
      <c r="AE48" s="45">
        <v>0</v>
      </c>
      <c r="AF48" s="46">
        <v>0</v>
      </c>
      <c r="AG48" s="45">
        <v>0</v>
      </c>
      <c r="AH48" s="45">
        <v>0</v>
      </c>
      <c r="AI48" s="45">
        <v>0</v>
      </c>
      <c r="AJ48" s="45">
        <v>0</v>
      </c>
      <c r="AK48" s="45">
        <v>0</v>
      </c>
      <c r="AL48" s="45">
        <v>0</v>
      </c>
      <c r="AM48" s="46">
        <v>0</v>
      </c>
      <c r="AN48" s="45">
        <f t="shared" si="10"/>
        <v>0</v>
      </c>
      <c r="AO48" s="45">
        <f t="shared" si="11"/>
        <v>0</v>
      </c>
      <c r="AP48" s="45">
        <f t="shared" si="12"/>
        <v>0</v>
      </c>
      <c r="AQ48" s="45">
        <f t="shared" si="13"/>
        <v>0</v>
      </c>
      <c r="AR48" s="45">
        <f t="shared" si="14"/>
        <v>0</v>
      </c>
      <c r="AS48" s="45">
        <f t="shared" si="15"/>
        <v>0</v>
      </c>
      <c r="AT48" s="46">
        <f t="shared" si="16"/>
        <v>0</v>
      </c>
      <c r="AU48" s="45">
        <v>0</v>
      </c>
      <c r="AV48" s="45">
        <v>0</v>
      </c>
      <c r="AW48" s="45">
        <v>0</v>
      </c>
      <c r="AX48" s="45">
        <v>0</v>
      </c>
      <c r="AY48" s="45">
        <v>0</v>
      </c>
      <c r="AZ48" s="45">
        <v>0</v>
      </c>
      <c r="BA48" s="46">
        <v>0</v>
      </c>
      <c r="BB48" s="45">
        <v>0</v>
      </c>
      <c r="BC48" s="45">
        <v>0</v>
      </c>
      <c r="BD48" s="45">
        <v>0</v>
      </c>
      <c r="BE48" s="45">
        <v>0</v>
      </c>
      <c r="BF48" s="45">
        <v>0</v>
      </c>
      <c r="BG48" s="45">
        <v>0</v>
      </c>
      <c r="BH48" s="57">
        <v>0</v>
      </c>
      <c r="BI48" s="45">
        <v>0</v>
      </c>
      <c r="BJ48" s="45">
        <v>0</v>
      </c>
      <c r="BK48" s="45">
        <v>0</v>
      </c>
      <c r="BL48" s="45">
        <v>0</v>
      </c>
      <c r="BM48" s="45">
        <v>0</v>
      </c>
      <c r="BN48" s="45">
        <v>0</v>
      </c>
      <c r="BO48" s="46">
        <v>0</v>
      </c>
      <c r="BP48" s="45">
        <v>0</v>
      </c>
      <c r="BQ48" s="45">
        <v>0</v>
      </c>
      <c r="BR48" s="45">
        <v>0</v>
      </c>
      <c r="BS48" s="45">
        <v>0</v>
      </c>
      <c r="BT48" s="45">
        <v>0</v>
      </c>
      <c r="BU48" s="45">
        <v>0</v>
      </c>
      <c r="BV48" s="46">
        <v>0</v>
      </c>
      <c r="BW48" s="48">
        <f t="shared" si="86"/>
        <v>0</v>
      </c>
      <c r="BX48" s="48">
        <f t="shared" si="87"/>
        <v>0</v>
      </c>
      <c r="BY48" s="48">
        <f t="shared" si="88"/>
        <v>0</v>
      </c>
      <c r="BZ48" s="48">
        <f t="shared" si="89"/>
        <v>0</v>
      </c>
      <c r="CA48" s="48">
        <f t="shared" si="90"/>
        <v>-0.28000000000000003</v>
      </c>
      <c r="CB48" s="48">
        <f t="shared" si="91"/>
        <v>0</v>
      </c>
      <c r="CC48" s="49">
        <f t="shared" si="92"/>
        <v>0</v>
      </c>
      <c r="CD48" s="55" t="s">
        <v>259</v>
      </c>
    </row>
    <row r="49" spans="1:82" s="9" customFormat="1" ht="33.75" x14ac:dyDescent="0.2">
      <c r="A49" s="28" t="s">
        <v>142</v>
      </c>
      <c r="B49" s="47" t="s">
        <v>192</v>
      </c>
      <c r="C49" s="43" t="s">
        <v>193</v>
      </c>
      <c r="D49" s="44" t="s">
        <v>152</v>
      </c>
      <c r="E49" s="45">
        <f t="shared" ref="E49:K49" si="93">L49+S49+Z49+AG49</f>
        <v>0</v>
      </c>
      <c r="F49" s="45">
        <f t="shared" si="93"/>
        <v>0</v>
      </c>
      <c r="G49" s="45">
        <f t="shared" si="93"/>
        <v>0</v>
      </c>
      <c r="H49" s="45">
        <f t="shared" si="93"/>
        <v>0</v>
      </c>
      <c r="I49" s="45">
        <f t="shared" si="93"/>
        <v>1.39</v>
      </c>
      <c r="J49" s="45">
        <f t="shared" si="93"/>
        <v>0</v>
      </c>
      <c r="K49" s="46">
        <f t="shared" si="93"/>
        <v>0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6">
        <v>0</v>
      </c>
      <c r="S49" s="45">
        <v>0</v>
      </c>
      <c r="T49" s="45">
        <v>0</v>
      </c>
      <c r="U49" s="45">
        <v>0</v>
      </c>
      <c r="V49" s="45">
        <v>0</v>
      </c>
      <c r="W49" s="45">
        <v>0</v>
      </c>
      <c r="X49" s="45">
        <v>0</v>
      </c>
      <c r="Y49" s="46">
        <v>0</v>
      </c>
      <c r="Z49" s="45">
        <v>0</v>
      </c>
      <c r="AA49" s="45">
        <v>0</v>
      </c>
      <c r="AB49" s="45">
        <v>0</v>
      </c>
      <c r="AC49" s="45">
        <v>0</v>
      </c>
      <c r="AD49" s="45">
        <v>0</v>
      </c>
      <c r="AE49" s="45">
        <v>0</v>
      </c>
      <c r="AF49" s="46">
        <v>0</v>
      </c>
      <c r="AG49" s="45">
        <v>0</v>
      </c>
      <c r="AH49" s="45">
        <v>0</v>
      </c>
      <c r="AI49" s="45">
        <v>0</v>
      </c>
      <c r="AJ49" s="45">
        <v>0</v>
      </c>
      <c r="AK49" s="45">
        <v>1.39</v>
      </c>
      <c r="AL49" s="45">
        <v>0</v>
      </c>
      <c r="AM49" s="46">
        <v>0</v>
      </c>
      <c r="AN49" s="45">
        <f t="shared" ref="AN49:AT49" si="94">AU49+BB49+BI49+BP49</f>
        <v>0</v>
      </c>
      <c r="AO49" s="45">
        <f t="shared" si="94"/>
        <v>0</v>
      </c>
      <c r="AP49" s="45">
        <f t="shared" si="94"/>
        <v>0</v>
      </c>
      <c r="AQ49" s="45">
        <f t="shared" si="94"/>
        <v>0</v>
      </c>
      <c r="AR49" s="45">
        <f t="shared" si="94"/>
        <v>0</v>
      </c>
      <c r="AS49" s="45">
        <f t="shared" si="94"/>
        <v>0</v>
      </c>
      <c r="AT49" s="46">
        <f t="shared" si="94"/>
        <v>0</v>
      </c>
      <c r="AU49" s="45">
        <v>0</v>
      </c>
      <c r="AV49" s="45">
        <v>0</v>
      </c>
      <c r="AW49" s="45">
        <v>0</v>
      </c>
      <c r="AX49" s="45">
        <v>0</v>
      </c>
      <c r="AY49" s="45">
        <v>0</v>
      </c>
      <c r="AZ49" s="45">
        <v>0</v>
      </c>
      <c r="BA49" s="46">
        <v>0</v>
      </c>
      <c r="BB49" s="45">
        <v>0</v>
      </c>
      <c r="BC49" s="45">
        <v>0</v>
      </c>
      <c r="BD49" s="45">
        <v>0</v>
      </c>
      <c r="BE49" s="45">
        <v>0</v>
      </c>
      <c r="BF49" s="45">
        <v>0</v>
      </c>
      <c r="BG49" s="45">
        <v>0</v>
      </c>
      <c r="BH49" s="57">
        <v>0</v>
      </c>
      <c r="BI49" s="45">
        <v>0</v>
      </c>
      <c r="BJ49" s="45">
        <v>0</v>
      </c>
      <c r="BK49" s="45">
        <v>0</v>
      </c>
      <c r="BL49" s="45">
        <v>0</v>
      </c>
      <c r="BM49" s="45">
        <v>0</v>
      </c>
      <c r="BN49" s="45">
        <v>0</v>
      </c>
      <c r="BO49" s="46">
        <v>0</v>
      </c>
      <c r="BP49" s="45">
        <v>0</v>
      </c>
      <c r="BQ49" s="45">
        <v>0</v>
      </c>
      <c r="BR49" s="45">
        <v>0</v>
      </c>
      <c r="BS49" s="45">
        <v>0</v>
      </c>
      <c r="BT49" s="45">
        <v>0</v>
      </c>
      <c r="BU49" s="45">
        <v>0</v>
      </c>
      <c r="BV49" s="46">
        <v>0</v>
      </c>
      <c r="BW49" s="48">
        <f t="shared" si="86"/>
        <v>0</v>
      </c>
      <c r="BX49" s="48">
        <f t="shared" si="87"/>
        <v>0</v>
      </c>
      <c r="BY49" s="48">
        <f t="shared" si="88"/>
        <v>0</v>
      </c>
      <c r="BZ49" s="48">
        <f t="shared" si="89"/>
        <v>0</v>
      </c>
      <c r="CA49" s="48">
        <f t="shared" si="90"/>
        <v>0</v>
      </c>
      <c r="CB49" s="48">
        <f t="shared" si="91"/>
        <v>0</v>
      </c>
      <c r="CC49" s="49">
        <f t="shared" si="92"/>
        <v>0</v>
      </c>
      <c r="CD49" s="44" t="s">
        <v>152</v>
      </c>
    </row>
    <row r="50" spans="1:82" s="9" customFormat="1" ht="33.75" x14ac:dyDescent="0.2">
      <c r="A50" s="28" t="s">
        <v>142</v>
      </c>
      <c r="B50" s="47" t="s">
        <v>194</v>
      </c>
      <c r="C50" s="43" t="s">
        <v>195</v>
      </c>
      <c r="D50" s="44" t="s">
        <v>152</v>
      </c>
      <c r="E50" s="45">
        <f t="shared" si="3"/>
        <v>0</v>
      </c>
      <c r="F50" s="45">
        <f t="shared" si="4"/>
        <v>0</v>
      </c>
      <c r="G50" s="45">
        <f t="shared" si="5"/>
        <v>0</v>
      </c>
      <c r="H50" s="45">
        <f t="shared" si="6"/>
        <v>0</v>
      </c>
      <c r="I50" s="45">
        <f t="shared" si="7"/>
        <v>2.06</v>
      </c>
      <c r="J50" s="45">
        <f t="shared" si="8"/>
        <v>0</v>
      </c>
      <c r="K50" s="46">
        <f t="shared" si="9"/>
        <v>0</v>
      </c>
      <c r="L50" s="45">
        <v>0</v>
      </c>
      <c r="M50" s="45">
        <v>0</v>
      </c>
      <c r="N50" s="45">
        <v>0</v>
      </c>
      <c r="O50" s="45">
        <v>0</v>
      </c>
      <c r="P50" s="45">
        <v>0</v>
      </c>
      <c r="Q50" s="45">
        <v>0</v>
      </c>
      <c r="R50" s="46">
        <v>0</v>
      </c>
      <c r="S50" s="45">
        <v>0</v>
      </c>
      <c r="T50" s="45">
        <v>0</v>
      </c>
      <c r="U50" s="45">
        <v>0</v>
      </c>
      <c r="V50" s="45">
        <v>0</v>
      </c>
      <c r="W50" s="45">
        <v>0</v>
      </c>
      <c r="X50" s="45">
        <v>0</v>
      </c>
      <c r="Y50" s="46">
        <v>0</v>
      </c>
      <c r="Z50" s="45">
        <v>0</v>
      </c>
      <c r="AA50" s="45">
        <v>0</v>
      </c>
      <c r="AB50" s="45">
        <v>0</v>
      </c>
      <c r="AC50" s="45">
        <v>0</v>
      </c>
      <c r="AD50" s="45">
        <v>0</v>
      </c>
      <c r="AE50" s="45">
        <v>0</v>
      </c>
      <c r="AF50" s="46">
        <v>0</v>
      </c>
      <c r="AG50" s="45">
        <v>0</v>
      </c>
      <c r="AH50" s="45">
        <v>0</v>
      </c>
      <c r="AI50" s="45">
        <v>0</v>
      </c>
      <c r="AJ50" s="45">
        <v>0</v>
      </c>
      <c r="AK50" s="45">
        <v>2.06</v>
      </c>
      <c r="AL50" s="45">
        <v>0</v>
      </c>
      <c r="AM50" s="46">
        <v>0</v>
      </c>
      <c r="AN50" s="45">
        <f t="shared" si="10"/>
        <v>0</v>
      </c>
      <c r="AO50" s="45">
        <f t="shared" si="11"/>
        <v>0</v>
      </c>
      <c r="AP50" s="45">
        <f t="shared" si="12"/>
        <v>0</v>
      </c>
      <c r="AQ50" s="45">
        <f t="shared" si="13"/>
        <v>0</v>
      </c>
      <c r="AR50" s="45">
        <f t="shared" si="14"/>
        <v>0</v>
      </c>
      <c r="AS50" s="45">
        <f t="shared" si="15"/>
        <v>0</v>
      </c>
      <c r="AT50" s="46">
        <f t="shared" si="16"/>
        <v>0</v>
      </c>
      <c r="AU50" s="45">
        <v>0</v>
      </c>
      <c r="AV50" s="45">
        <v>0</v>
      </c>
      <c r="AW50" s="45">
        <v>0</v>
      </c>
      <c r="AX50" s="45">
        <v>0</v>
      </c>
      <c r="AY50" s="45">
        <v>0</v>
      </c>
      <c r="AZ50" s="45">
        <v>0</v>
      </c>
      <c r="BA50" s="46">
        <v>0</v>
      </c>
      <c r="BB50" s="45">
        <v>0</v>
      </c>
      <c r="BC50" s="45">
        <v>0</v>
      </c>
      <c r="BD50" s="45">
        <v>0</v>
      </c>
      <c r="BE50" s="45">
        <v>0</v>
      </c>
      <c r="BF50" s="45">
        <v>0</v>
      </c>
      <c r="BG50" s="45">
        <v>0</v>
      </c>
      <c r="BH50" s="57">
        <v>0</v>
      </c>
      <c r="BI50" s="45">
        <v>0</v>
      </c>
      <c r="BJ50" s="45">
        <v>0</v>
      </c>
      <c r="BK50" s="45">
        <v>0</v>
      </c>
      <c r="BL50" s="45">
        <v>0</v>
      </c>
      <c r="BM50" s="45">
        <v>0</v>
      </c>
      <c r="BN50" s="45">
        <v>0</v>
      </c>
      <c r="BO50" s="46">
        <v>0</v>
      </c>
      <c r="BP50" s="45">
        <v>0</v>
      </c>
      <c r="BQ50" s="45">
        <v>0</v>
      </c>
      <c r="BR50" s="45">
        <v>0</v>
      </c>
      <c r="BS50" s="45">
        <v>0</v>
      </c>
      <c r="BT50" s="45">
        <v>0</v>
      </c>
      <c r="BU50" s="45">
        <v>0</v>
      </c>
      <c r="BV50" s="46">
        <v>0</v>
      </c>
      <c r="BW50" s="48">
        <f t="shared" si="86"/>
        <v>0</v>
      </c>
      <c r="BX50" s="48">
        <f t="shared" si="87"/>
        <v>0</v>
      </c>
      <c r="BY50" s="48">
        <f t="shared" si="88"/>
        <v>0</v>
      </c>
      <c r="BZ50" s="48">
        <f t="shared" si="89"/>
        <v>0</v>
      </c>
      <c r="CA50" s="48">
        <f t="shared" si="90"/>
        <v>0</v>
      </c>
      <c r="CB50" s="48">
        <f t="shared" si="91"/>
        <v>0</v>
      </c>
      <c r="CC50" s="49">
        <f t="shared" si="92"/>
        <v>0</v>
      </c>
      <c r="CD50" s="44" t="s">
        <v>152</v>
      </c>
    </row>
    <row r="51" spans="1:82" s="9" customFormat="1" ht="45" x14ac:dyDescent="0.2">
      <c r="A51" s="28" t="s">
        <v>142</v>
      </c>
      <c r="B51" s="47" t="s">
        <v>196</v>
      </c>
      <c r="C51" s="43" t="s">
        <v>197</v>
      </c>
      <c r="D51" s="44" t="s">
        <v>152</v>
      </c>
      <c r="E51" s="45">
        <f>L51+S51+Z51+AG51</f>
        <v>0</v>
      </c>
      <c r="F51" s="45">
        <f>M51+T51+AA51+AH51</f>
        <v>0</v>
      </c>
      <c r="G51" s="45">
        <f>N51+U51+AB51+AI51</f>
        <v>1.7</v>
      </c>
      <c r="H51" s="45">
        <f>O51+V51+AC51+AJ51</f>
        <v>0</v>
      </c>
      <c r="I51" s="45">
        <f>P51+W51+AD51+AK51</f>
        <v>0</v>
      </c>
      <c r="J51" s="45">
        <f>Q51+X51+AE51+AL51</f>
        <v>0</v>
      </c>
      <c r="K51" s="46">
        <f>R51+Y51+AF51+AM51</f>
        <v>0</v>
      </c>
      <c r="L51" s="45"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46">
        <v>0</v>
      </c>
      <c r="S51" s="45">
        <v>0</v>
      </c>
      <c r="T51" s="45">
        <v>0</v>
      </c>
      <c r="U51" s="45">
        <v>0</v>
      </c>
      <c r="V51" s="45">
        <v>0</v>
      </c>
      <c r="W51" s="45">
        <v>0</v>
      </c>
      <c r="X51" s="45">
        <v>0</v>
      </c>
      <c r="Y51" s="46">
        <v>0</v>
      </c>
      <c r="Z51" s="45">
        <v>0</v>
      </c>
      <c r="AA51" s="45">
        <v>0</v>
      </c>
      <c r="AB51" s="45">
        <v>0</v>
      </c>
      <c r="AC51" s="45">
        <v>0</v>
      </c>
      <c r="AD51" s="45">
        <v>0</v>
      </c>
      <c r="AE51" s="45">
        <v>0</v>
      </c>
      <c r="AF51" s="46">
        <v>0</v>
      </c>
      <c r="AG51" s="45">
        <v>0</v>
      </c>
      <c r="AH51" s="45">
        <v>0</v>
      </c>
      <c r="AI51" s="45">
        <v>1.7</v>
      </c>
      <c r="AJ51" s="45">
        <v>0</v>
      </c>
      <c r="AK51" s="45">
        <v>0</v>
      </c>
      <c r="AL51" s="45">
        <v>0</v>
      </c>
      <c r="AM51" s="46">
        <v>0</v>
      </c>
      <c r="AN51" s="45">
        <f>AU51+BB51+BI51+BP51</f>
        <v>0</v>
      </c>
      <c r="AO51" s="45">
        <f>AV51+BC51+BJ51+BQ51</f>
        <v>0</v>
      </c>
      <c r="AP51" s="45">
        <f>AW51+BD51+BK51+BR51</f>
        <v>0</v>
      </c>
      <c r="AQ51" s="45">
        <f>AX51+BE51+BL51+BS51</f>
        <v>0</v>
      </c>
      <c r="AR51" s="45">
        <f>AY51+BF51+BM51+BT51</f>
        <v>0</v>
      </c>
      <c r="AS51" s="45">
        <f>AZ51+BG51+BN51+BU51</f>
        <v>0</v>
      </c>
      <c r="AT51" s="46">
        <f>BA51+BH51+BO51+BV51</f>
        <v>0</v>
      </c>
      <c r="AU51" s="45">
        <v>0</v>
      </c>
      <c r="AV51" s="45">
        <v>0</v>
      </c>
      <c r="AW51" s="45">
        <v>0</v>
      </c>
      <c r="AX51" s="45">
        <v>0</v>
      </c>
      <c r="AY51" s="45">
        <v>0</v>
      </c>
      <c r="AZ51" s="45">
        <v>0</v>
      </c>
      <c r="BA51" s="46">
        <v>0</v>
      </c>
      <c r="BB51" s="45">
        <v>0</v>
      </c>
      <c r="BC51" s="45">
        <v>0</v>
      </c>
      <c r="BD51" s="45">
        <v>0</v>
      </c>
      <c r="BE51" s="45">
        <v>0</v>
      </c>
      <c r="BF51" s="45">
        <v>0</v>
      </c>
      <c r="BG51" s="45">
        <v>0</v>
      </c>
      <c r="BH51" s="57">
        <v>0</v>
      </c>
      <c r="BI51" s="45">
        <v>0</v>
      </c>
      <c r="BJ51" s="45">
        <v>0</v>
      </c>
      <c r="BK51" s="45">
        <v>0</v>
      </c>
      <c r="BL51" s="45">
        <v>0</v>
      </c>
      <c r="BM51" s="45">
        <v>0</v>
      </c>
      <c r="BN51" s="45">
        <v>0</v>
      </c>
      <c r="BO51" s="46">
        <v>0</v>
      </c>
      <c r="BP51" s="45">
        <v>0</v>
      </c>
      <c r="BQ51" s="45">
        <v>0</v>
      </c>
      <c r="BR51" s="45">
        <v>0</v>
      </c>
      <c r="BS51" s="45">
        <v>0</v>
      </c>
      <c r="BT51" s="45">
        <v>0</v>
      </c>
      <c r="BU51" s="45">
        <v>0</v>
      </c>
      <c r="BV51" s="46">
        <v>0</v>
      </c>
      <c r="BW51" s="48">
        <f>AN51-L51-S51-Z51</f>
        <v>0</v>
      </c>
      <c r="BX51" s="48">
        <f>AO51-M51-T51</f>
        <v>0</v>
      </c>
      <c r="BY51" s="48">
        <f>AP51-N51-U51-AB51</f>
        <v>0</v>
      </c>
      <c r="BZ51" s="48">
        <f>AQ51-O51-V51</f>
        <v>0</v>
      </c>
      <c r="CA51" s="48">
        <f>AR51-P51-W51-AD51</f>
        <v>0</v>
      </c>
      <c r="CB51" s="48">
        <f>AS51-Q51-X51</f>
        <v>0</v>
      </c>
      <c r="CC51" s="49">
        <f>AT51-R51-Y51-AF51</f>
        <v>0</v>
      </c>
      <c r="CD51" s="44" t="s">
        <v>152</v>
      </c>
    </row>
    <row r="52" spans="1:82" s="9" customFormat="1" ht="52.5" x14ac:dyDescent="0.2">
      <c r="A52" s="61" t="s">
        <v>142</v>
      </c>
      <c r="B52" s="58" t="s">
        <v>221</v>
      </c>
      <c r="C52" s="93" t="s">
        <v>222</v>
      </c>
      <c r="D52" s="43" t="s">
        <v>152</v>
      </c>
      <c r="E52" s="45" t="s">
        <v>152</v>
      </c>
      <c r="F52" s="45" t="s">
        <v>152</v>
      </c>
      <c r="G52" s="45" t="s">
        <v>152</v>
      </c>
      <c r="H52" s="45" t="s">
        <v>152</v>
      </c>
      <c r="I52" s="45" t="s">
        <v>152</v>
      </c>
      <c r="J52" s="45" t="s">
        <v>152</v>
      </c>
      <c r="K52" s="45" t="s">
        <v>152</v>
      </c>
      <c r="L52" s="45" t="s">
        <v>152</v>
      </c>
      <c r="M52" s="45" t="s">
        <v>152</v>
      </c>
      <c r="N52" s="45" t="s">
        <v>152</v>
      </c>
      <c r="O52" s="45" t="s">
        <v>152</v>
      </c>
      <c r="P52" s="45" t="s">
        <v>152</v>
      </c>
      <c r="Q52" s="45" t="s">
        <v>152</v>
      </c>
      <c r="R52" s="46" t="s">
        <v>152</v>
      </c>
      <c r="S52" s="45" t="s">
        <v>152</v>
      </c>
      <c r="T52" s="45" t="s">
        <v>152</v>
      </c>
      <c r="U52" s="45" t="s">
        <v>152</v>
      </c>
      <c r="V52" s="45" t="s">
        <v>152</v>
      </c>
      <c r="W52" s="45" t="s">
        <v>152</v>
      </c>
      <c r="X52" s="45" t="s">
        <v>152</v>
      </c>
      <c r="Y52" s="46" t="s">
        <v>152</v>
      </c>
      <c r="Z52" s="45" t="s">
        <v>152</v>
      </c>
      <c r="AA52" s="45" t="s">
        <v>152</v>
      </c>
      <c r="AB52" s="45" t="s">
        <v>152</v>
      </c>
      <c r="AC52" s="45" t="s">
        <v>152</v>
      </c>
      <c r="AD52" s="45" t="s">
        <v>152</v>
      </c>
      <c r="AE52" s="45" t="s">
        <v>152</v>
      </c>
      <c r="AF52" s="46" t="s">
        <v>152</v>
      </c>
      <c r="AG52" s="45" t="s">
        <v>152</v>
      </c>
      <c r="AH52" s="45" t="s">
        <v>152</v>
      </c>
      <c r="AI52" s="45" t="s">
        <v>152</v>
      </c>
      <c r="AJ52" s="45" t="s">
        <v>152</v>
      </c>
      <c r="AK52" s="45" t="s">
        <v>152</v>
      </c>
      <c r="AL52" s="45" t="s">
        <v>152</v>
      </c>
      <c r="AM52" s="46" t="s">
        <v>152</v>
      </c>
      <c r="AN52" s="45">
        <f t="shared" ref="AN52:AT56" si="95">AU52+BB52+BI52+BP52</f>
        <v>0</v>
      </c>
      <c r="AO52" s="45">
        <f t="shared" si="95"/>
        <v>0</v>
      </c>
      <c r="AP52" s="45">
        <f t="shared" si="95"/>
        <v>0</v>
      </c>
      <c r="AQ52" s="45">
        <f t="shared" si="95"/>
        <v>0</v>
      </c>
      <c r="AR52" s="45">
        <f t="shared" si="95"/>
        <v>0</v>
      </c>
      <c r="AS52" s="45">
        <f t="shared" si="95"/>
        <v>0</v>
      </c>
      <c r="AT52" s="46">
        <f t="shared" si="95"/>
        <v>0</v>
      </c>
      <c r="AU52" s="45">
        <v>0</v>
      </c>
      <c r="AV52" s="45">
        <v>0</v>
      </c>
      <c r="AW52" s="45">
        <v>0</v>
      </c>
      <c r="AX52" s="45">
        <v>0</v>
      </c>
      <c r="AY52" s="45">
        <v>0</v>
      </c>
      <c r="AZ52" s="45">
        <v>0</v>
      </c>
      <c r="BA52" s="45">
        <v>0</v>
      </c>
      <c r="BB52" s="45">
        <v>0</v>
      </c>
      <c r="BC52" s="45">
        <v>0</v>
      </c>
      <c r="BD52" s="45">
        <v>0</v>
      </c>
      <c r="BE52" s="45">
        <v>0</v>
      </c>
      <c r="BF52" s="45">
        <v>0</v>
      </c>
      <c r="BG52" s="45">
        <v>0</v>
      </c>
      <c r="BH52" s="45">
        <v>0</v>
      </c>
      <c r="BI52" s="45">
        <v>0</v>
      </c>
      <c r="BJ52" s="45">
        <v>0</v>
      </c>
      <c r="BK52" s="45">
        <v>0</v>
      </c>
      <c r="BL52" s="45">
        <v>0</v>
      </c>
      <c r="BM52" s="45">
        <v>0</v>
      </c>
      <c r="BN52" s="45">
        <v>0</v>
      </c>
      <c r="BO52" s="45">
        <v>0</v>
      </c>
      <c r="BP52" s="45">
        <v>0</v>
      </c>
      <c r="BQ52" s="45">
        <v>0</v>
      </c>
      <c r="BR52" s="45">
        <v>0</v>
      </c>
      <c r="BS52" s="45">
        <v>0</v>
      </c>
      <c r="BT52" s="45">
        <v>0</v>
      </c>
      <c r="BU52" s="45">
        <v>0</v>
      </c>
      <c r="BV52" s="45">
        <v>0</v>
      </c>
      <c r="BW52" s="48" t="s">
        <v>152</v>
      </c>
      <c r="BX52" s="48" t="s">
        <v>152</v>
      </c>
      <c r="BY52" s="48" t="s">
        <v>152</v>
      </c>
      <c r="BZ52" s="48" t="s">
        <v>152</v>
      </c>
      <c r="CA52" s="48" t="s">
        <v>152</v>
      </c>
      <c r="CB52" s="48" t="s">
        <v>152</v>
      </c>
      <c r="CC52" s="48" t="s">
        <v>152</v>
      </c>
      <c r="CD52" s="92" t="s">
        <v>230</v>
      </c>
    </row>
    <row r="53" spans="1:82" s="9" customFormat="1" ht="52.5" x14ac:dyDescent="0.2">
      <c r="A53" s="61" t="s">
        <v>142</v>
      </c>
      <c r="B53" s="58" t="s">
        <v>223</v>
      </c>
      <c r="C53" s="93" t="s">
        <v>224</v>
      </c>
      <c r="D53" s="43" t="s">
        <v>152</v>
      </c>
      <c r="E53" s="45" t="s">
        <v>152</v>
      </c>
      <c r="F53" s="45" t="s">
        <v>152</v>
      </c>
      <c r="G53" s="45" t="s">
        <v>152</v>
      </c>
      <c r="H53" s="45" t="s">
        <v>152</v>
      </c>
      <c r="I53" s="45" t="s">
        <v>152</v>
      </c>
      <c r="J53" s="45" t="s">
        <v>152</v>
      </c>
      <c r="K53" s="45" t="s">
        <v>152</v>
      </c>
      <c r="L53" s="45" t="s">
        <v>152</v>
      </c>
      <c r="M53" s="45" t="s">
        <v>152</v>
      </c>
      <c r="N53" s="45" t="s">
        <v>152</v>
      </c>
      <c r="O53" s="45" t="s">
        <v>152</v>
      </c>
      <c r="P53" s="45" t="s">
        <v>152</v>
      </c>
      <c r="Q53" s="45" t="s">
        <v>152</v>
      </c>
      <c r="R53" s="46" t="s">
        <v>152</v>
      </c>
      <c r="S53" s="45" t="s">
        <v>152</v>
      </c>
      <c r="T53" s="45" t="s">
        <v>152</v>
      </c>
      <c r="U53" s="45" t="s">
        <v>152</v>
      </c>
      <c r="V53" s="45" t="s">
        <v>152</v>
      </c>
      <c r="W53" s="45" t="s">
        <v>152</v>
      </c>
      <c r="X53" s="45" t="s">
        <v>152</v>
      </c>
      <c r="Y53" s="46" t="s">
        <v>152</v>
      </c>
      <c r="Z53" s="45" t="s">
        <v>152</v>
      </c>
      <c r="AA53" s="45" t="s">
        <v>152</v>
      </c>
      <c r="AB53" s="45" t="s">
        <v>152</v>
      </c>
      <c r="AC53" s="45" t="s">
        <v>152</v>
      </c>
      <c r="AD53" s="45" t="s">
        <v>152</v>
      </c>
      <c r="AE53" s="45" t="s">
        <v>152</v>
      </c>
      <c r="AF53" s="46" t="s">
        <v>152</v>
      </c>
      <c r="AG53" s="45" t="s">
        <v>152</v>
      </c>
      <c r="AH53" s="45" t="s">
        <v>152</v>
      </c>
      <c r="AI53" s="45" t="s">
        <v>152</v>
      </c>
      <c r="AJ53" s="45" t="s">
        <v>152</v>
      </c>
      <c r="AK53" s="45" t="s">
        <v>152</v>
      </c>
      <c r="AL53" s="45" t="s">
        <v>152</v>
      </c>
      <c r="AM53" s="46" t="s">
        <v>152</v>
      </c>
      <c r="AN53" s="45">
        <f t="shared" ref="AN53:AN54" si="96">AU53+BB53+BI53+BP53</f>
        <v>0</v>
      </c>
      <c r="AO53" s="45">
        <f t="shared" ref="AO53:AO54" si="97">AV53+BC53+BJ53+BQ53</f>
        <v>0</v>
      </c>
      <c r="AP53" s="45">
        <f t="shared" ref="AP53:AP54" si="98">AW53+BD53+BK53+BR53</f>
        <v>0</v>
      </c>
      <c r="AQ53" s="45">
        <f t="shared" ref="AQ53:AQ54" si="99">AX53+BE53+BL53+BS53</f>
        <v>0</v>
      </c>
      <c r="AR53" s="45">
        <f t="shared" ref="AR53:AR54" si="100">AY53+BF53+BM53+BT53</f>
        <v>0</v>
      </c>
      <c r="AS53" s="45">
        <f t="shared" ref="AS53:AS54" si="101">AZ53+BG53+BN53+BU53</f>
        <v>0</v>
      </c>
      <c r="AT53" s="46">
        <f t="shared" ref="AT53:AT54" si="102">BA53+BH53+BO53+BV53</f>
        <v>0</v>
      </c>
      <c r="AU53" s="45">
        <v>0</v>
      </c>
      <c r="AV53" s="45">
        <v>0</v>
      </c>
      <c r="AW53" s="45">
        <v>0</v>
      </c>
      <c r="AX53" s="45">
        <v>0</v>
      </c>
      <c r="AY53" s="45">
        <v>0</v>
      </c>
      <c r="AZ53" s="45">
        <v>0</v>
      </c>
      <c r="BA53" s="45">
        <v>0</v>
      </c>
      <c r="BB53" s="45">
        <v>0</v>
      </c>
      <c r="BC53" s="45">
        <v>0</v>
      </c>
      <c r="BD53" s="45">
        <v>0</v>
      </c>
      <c r="BE53" s="45">
        <v>0</v>
      </c>
      <c r="BF53" s="45">
        <v>0</v>
      </c>
      <c r="BG53" s="45">
        <v>0</v>
      </c>
      <c r="BH53" s="45">
        <v>0</v>
      </c>
      <c r="BI53" s="45">
        <v>0</v>
      </c>
      <c r="BJ53" s="45">
        <v>0</v>
      </c>
      <c r="BK53" s="45">
        <v>0</v>
      </c>
      <c r="BL53" s="45">
        <v>0</v>
      </c>
      <c r="BM53" s="45">
        <v>0</v>
      </c>
      <c r="BN53" s="45">
        <v>0</v>
      </c>
      <c r="BO53" s="45">
        <v>0</v>
      </c>
      <c r="BP53" s="45">
        <v>0</v>
      </c>
      <c r="BQ53" s="45">
        <v>0</v>
      </c>
      <c r="BR53" s="45">
        <v>0</v>
      </c>
      <c r="BS53" s="45">
        <v>0</v>
      </c>
      <c r="BT53" s="45">
        <v>0</v>
      </c>
      <c r="BU53" s="45">
        <v>0</v>
      </c>
      <c r="BV53" s="45">
        <v>0</v>
      </c>
      <c r="BW53" s="48" t="s">
        <v>152</v>
      </c>
      <c r="BX53" s="48" t="s">
        <v>152</v>
      </c>
      <c r="BY53" s="48" t="s">
        <v>152</v>
      </c>
      <c r="BZ53" s="48" t="s">
        <v>152</v>
      </c>
      <c r="CA53" s="48" t="s">
        <v>152</v>
      </c>
      <c r="CB53" s="48" t="s">
        <v>152</v>
      </c>
      <c r="CC53" s="48" t="s">
        <v>152</v>
      </c>
      <c r="CD53" s="92" t="s">
        <v>231</v>
      </c>
    </row>
    <row r="54" spans="1:82" s="9" customFormat="1" ht="42" x14ac:dyDescent="0.2">
      <c r="A54" s="61" t="s">
        <v>142</v>
      </c>
      <c r="B54" s="58" t="s">
        <v>225</v>
      </c>
      <c r="C54" s="93" t="s">
        <v>226</v>
      </c>
      <c r="D54" s="43" t="s">
        <v>152</v>
      </c>
      <c r="E54" s="45" t="s">
        <v>152</v>
      </c>
      <c r="F54" s="45" t="s">
        <v>152</v>
      </c>
      <c r="G54" s="45" t="s">
        <v>152</v>
      </c>
      <c r="H54" s="45" t="s">
        <v>152</v>
      </c>
      <c r="I54" s="45" t="s">
        <v>152</v>
      </c>
      <c r="J54" s="45" t="s">
        <v>152</v>
      </c>
      <c r="K54" s="45" t="s">
        <v>152</v>
      </c>
      <c r="L54" s="45" t="s">
        <v>152</v>
      </c>
      <c r="M54" s="45" t="s">
        <v>152</v>
      </c>
      <c r="N54" s="45" t="s">
        <v>152</v>
      </c>
      <c r="O54" s="45" t="s">
        <v>152</v>
      </c>
      <c r="P54" s="45" t="s">
        <v>152</v>
      </c>
      <c r="Q54" s="45" t="s">
        <v>152</v>
      </c>
      <c r="R54" s="46" t="s">
        <v>152</v>
      </c>
      <c r="S54" s="45" t="s">
        <v>152</v>
      </c>
      <c r="T54" s="45" t="s">
        <v>152</v>
      </c>
      <c r="U54" s="45" t="s">
        <v>152</v>
      </c>
      <c r="V54" s="45" t="s">
        <v>152</v>
      </c>
      <c r="W54" s="45" t="s">
        <v>152</v>
      </c>
      <c r="X54" s="45" t="s">
        <v>152</v>
      </c>
      <c r="Y54" s="46" t="s">
        <v>152</v>
      </c>
      <c r="Z54" s="45" t="s">
        <v>152</v>
      </c>
      <c r="AA54" s="45" t="s">
        <v>152</v>
      </c>
      <c r="AB54" s="45" t="s">
        <v>152</v>
      </c>
      <c r="AC54" s="45" t="s">
        <v>152</v>
      </c>
      <c r="AD54" s="45" t="s">
        <v>152</v>
      </c>
      <c r="AE54" s="45" t="s">
        <v>152</v>
      </c>
      <c r="AF54" s="46" t="s">
        <v>152</v>
      </c>
      <c r="AG54" s="45" t="s">
        <v>152</v>
      </c>
      <c r="AH54" s="45" t="s">
        <v>152</v>
      </c>
      <c r="AI54" s="45" t="s">
        <v>152</v>
      </c>
      <c r="AJ54" s="45" t="s">
        <v>152</v>
      </c>
      <c r="AK54" s="45" t="s">
        <v>152</v>
      </c>
      <c r="AL54" s="45" t="s">
        <v>152</v>
      </c>
      <c r="AM54" s="46" t="s">
        <v>152</v>
      </c>
      <c r="AN54" s="45">
        <f t="shared" si="96"/>
        <v>0</v>
      </c>
      <c r="AO54" s="45">
        <f t="shared" si="97"/>
        <v>0</v>
      </c>
      <c r="AP54" s="45">
        <f t="shared" si="98"/>
        <v>0</v>
      </c>
      <c r="AQ54" s="45">
        <f t="shared" si="99"/>
        <v>0</v>
      </c>
      <c r="AR54" s="45">
        <f t="shared" si="100"/>
        <v>0</v>
      </c>
      <c r="AS54" s="45">
        <f t="shared" si="101"/>
        <v>0</v>
      </c>
      <c r="AT54" s="46">
        <f t="shared" si="102"/>
        <v>0</v>
      </c>
      <c r="AU54" s="45">
        <v>0</v>
      </c>
      <c r="AV54" s="45">
        <v>0</v>
      </c>
      <c r="AW54" s="45">
        <v>0</v>
      </c>
      <c r="AX54" s="45">
        <v>0</v>
      </c>
      <c r="AY54" s="45">
        <v>0</v>
      </c>
      <c r="AZ54" s="45">
        <v>0</v>
      </c>
      <c r="BA54" s="45">
        <v>0</v>
      </c>
      <c r="BB54" s="45">
        <v>0</v>
      </c>
      <c r="BC54" s="45">
        <v>0</v>
      </c>
      <c r="BD54" s="45">
        <v>0</v>
      </c>
      <c r="BE54" s="45">
        <v>0</v>
      </c>
      <c r="BF54" s="45">
        <v>0</v>
      </c>
      <c r="BG54" s="45">
        <v>0</v>
      </c>
      <c r="BH54" s="45">
        <v>0</v>
      </c>
      <c r="BI54" s="45">
        <v>0</v>
      </c>
      <c r="BJ54" s="45">
        <v>0</v>
      </c>
      <c r="BK54" s="45">
        <v>0</v>
      </c>
      <c r="BL54" s="45">
        <v>0</v>
      </c>
      <c r="BM54" s="45">
        <v>0</v>
      </c>
      <c r="BN54" s="45">
        <v>0</v>
      </c>
      <c r="BO54" s="45">
        <v>0</v>
      </c>
      <c r="BP54" s="45">
        <v>0</v>
      </c>
      <c r="BQ54" s="45">
        <v>0</v>
      </c>
      <c r="BR54" s="45">
        <v>0</v>
      </c>
      <c r="BS54" s="45">
        <v>0</v>
      </c>
      <c r="BT54" s="45">
        <v>0</v>
      </c>
      <c r="BU54" s="45">
        <v>0</v>
      </c>
      <c r="BV54" s="45">
        <v>0</v>
      </c>
      <c r="BW54" s="48" t="s">
        <v>152</v>
      </c>
      <c r="BX54" s="48" t="s">
        <v>152</v>
      </c>
      <c r="BY54" s="48" t="s">
        <v>152</v>
      </c>
      <c r="BZ54" s="48" t="s">
        <v>152</v>
      </c>
      <c r="CA54" s="48" t="s">
        <v>152</v>
      </c>
      <c r="CB54" s="48" t="s">
        <v>152</v>
      </c>
      <c r="CC54" s="48" t="s">
        <v>152</v>
      </c>
      <c r="CD54" s="92" t="s">
        <v>232</v>
      </c>
    </row>
    <row r="55" spans="1:82" s="9" customFormat="1" ht="52.5" x14ac:dyDescent="0.2">
      <c r="A55" s="61" t="s">
        <v>142</v>
      </c>
      <c r="B55" s="58" t="s">
        <v>241</v>
      </c>
      <c r="C55" s="93" t="s">
        <v>242</v>
      </c>
      <c r="D55" s="43" t="s">
        <v>152</v>
      </c>
      <c r="E55" s="45" t="s">
        <v>152</v>
      </c>
      <c r="F55" s="45" t="s">
        <v>152</v>
      </c>
      <c r="G55" s="45" t="s">
        <v>152</v>
      </c>
      <c r="H55" s="45" t="s">
        <v>152</v>
      </c>
      <c r="I55" s="45" t="s">
        <v>152</v>
      </c>
      <c r="J55" s="45" t="s">
        <v>152</v>
      </c>
      <c r="K55" s="45" t="s">
        <v>152</v>
      </c>
      <c r="L55" s="45" t="s">
        <v>152</v>
      </c>
      <c r="M55" s="45" t="s">
        <v>152</v>
      </c>
      <c r="N55" s="45" t="s">
        <v>152</v>
      </c>
      <c r="O55" s="45" t="s">
        <v>152</v>
      </c>
      <c r="P55" s="45" t="s">
        <v>152</v>
      </c>
      <c r="Q55" s="45" t="s">
        <v>152</v>
      </c>
      <c r="R55" s="46" t="s">
        <v>152</v>
      </c>
      <c r="S55" s="45" t="s">
        <v>152</v>
      </c>
      <c r="T55" s="45" t="s">
        <v>152</v>
      </c>
      <c r="U55" s="45" t="s">
        <v>152</v>
      </c>
      <c r="V55" s="45" t="s">
        <v>152</v>
      </c>
      <c r="W55" s="45" t="s">
        <v>152</v>
      </c>
      <c r="X55" s="45" t="s">
        <v>152</v>
      </c>
      <c r="Y55" s="46" t="s">
        <v>152</v>
      </c>
      <c r="Z55" s="45" t="s">
        <v>152</v>
      </c>
      <c r="AA55" s="45" t="s">
        <v>152</v>
      </c>
      <c r="AB55" s="45" t="s">
        <v>152</v>
      </c>
      <c r="AC55" s="45" t="s">
        <v>152</v>
      </c>
      <c r="AD55" s="45" t="s">
        <v>152</v>
      </c>
      <c r="AE55" s="45" t="s">
        <v>152</v>
      </c>
      <c r="AF55" s="46" t="s">
        <v>152</v>
      </c>
      <c r="AG55" s="45" t="s">
        <v>152</v>
      </c>
      <c r="AH55" s="45" t="s">
        <v>152</v>
      </c>
      <c r="AI55" s="45" t="s">
        <v>152</v>
      </c>
      <c r="AJ55" s="45" t="s">
        <v>152</v>
      </c>
      <c r="AK55" s="45" t="s">
        <v>152</v>
      </c>
      <c r="AL55" s="45" t="s">
        <v>152</v>
      </c>
      <c r="AM55" s="46" t="s">
        <v>152</v>
      </c>
      <c r="AN55" s="45">
        <f t="shared" si="95"/>
        <v>0</v>
      </c>
      <c r="AO55" s="45">
        <f t="shared" si="95"/>
        <v>0</v>
      </c>
      <c r="AP55" s="45">
        <f t="shared" si="95"/>
        <v>0</v>
      </c>
      <c r="AQ55" s="45">
        <f t="shared" si="95"/>
        <v>0</v>
      </c>
      <c r="AR55" s="45">
        <f t="shared" si="95"/>
        <v>0</v>
      </c>
      <c r="AS55" s="45">
        <f t="shared" si="95"/>
        <v>0</v>
      </c>
      <c r="AT55" s="46">
        <f t="shared" si="95"/>
        <v>0</v>
      </c>
      <c r="AU55" s="45">
        <v>0</v>
      </c>
      <c r="AV55" s="45">
        <v>0</v>
      </c>
      <c r="AW55" s="45">
        <v>0</v>
      </c>
      <c r="AX55" s="45">
        <v>0</v>
      </c>
      <c r="AY55" s="45">
        <v>0</v>
      </c>
      <c r="AZ55" s="45">
        <v>0</v>
      </c>
      <c r="BA55" s="45">
        <v>0</v>
      </c>
      <c r="BB55" s="45">
        <v>0</v>
      </c>
      <c r="BC55" s="45">
        <v>0</v>
      </c>
      <c r="BD55" s="45">
        <v>0</v>
      </c>
      <c r="BE55" s="45">
        <v>0</v>
      </c>
      <c r="BF55" s="45">
        <v>0</v>
      </c>
      <c r="BG55" s="45">
        <v>0</v>
      </c>
      <c r="BH55" s="45">
        <v>0</v>
      </c>
      <c r="BI55" s="45">
        <v>0</v>
      </c>
      <c r="BJ55" s="45">
        <v>0</v>
      </c>
      <c r="BK55" s="45">
        <v>0</v>
      </c>
      <c r="BL55" s="45">
        <v>0</v>
      </c>
      <c r="BM55" s="45">
        <v>0</v>
      </c>
      <c r="BN55" s="45">
        <v>0</v>
      </c>
      <c r="BO55" s="45">
        <v>0</v>
      </c>
      <c r="BP55" s="45">
        <v>0</v>
      </c>
      <c r="BQ55" s="45">
        <v>0</v>
      </c>
      <c r="BR55" s="45">
        <v>0</v>
      </c>
      <c r="BS55" s="45">
        <v>0</v>
      </c>
      <c r="BT55" s="45">
        <v>0</v>
      </c>
      <c r="BU55" s="45">
        <v>0</v>
      </c>
      <c r="BV55" s="45">
        <v>0</v>
      </c>
      <c r="BW55" s="48" t="s">
        <v>152</v>
      </c>
      <c r="BX55" s="48" t="s">
        <v>152</v>
      </c>
      <c r="BY55" s="48" t="s">
        <v>152</v>
      </c>
      <c r="BZ55" s="48" t="s">
        <v>152</v>
      </c>
      <c r="CA55" s="48" t="s">
        <v>152</v>
      </c>
      <c r="CB55" s="48" t="s">
        <v>152</v>
      </c>
      <c r="CC55" s="48" t="s">
        <v>152</v>
      </c>
      <c r="CD55" s="92" t="s">
        <v>253</v>
      </c>
    </row>
    <row r="56" spans="1:82" s="9" customFormat="1" ht="63" x14ac:dyDescent="0.2">
      <c r="A56" s="61" t="s">
        <v>142</v>
      </c>
      <c r="B56" s="58" t="s">
        <v>243</v>
      </c>
      <c r="C56" s="93" t="s">
        <v>244</v>
      </c>
      <c r="D56" s="43" t="s">
        <v>152</v>
      </c>
      <c r="E56" s="45" t="s">
        <v>152</v>
      </c>
      <c r="F56" s="45" t="s">
        <v>152</v>
      </c>
      <c r="G56" s="45" t="s">
        <v>152</v>
      </c>
      <c r="H56" s="45" t="s">
        <v>152</v>
      </c>
      <c r="I56" s="45" t="s">
        <v>152</v>
      </c>
      <c r="J56" s="45" t="s">
        <v>152</v>
      </c>
      <c r="K56" s="45" t="s">
        <v>152</v>
      </c>
      <c r="L56" s="45" t="s">
        <v>152</v>
      </c>
      <c r="M56" s="45" t="s">
        <v>152</v>
      </c>
      <c r="N56" s="45" t="s">
        <v>152</v>
      </c>
      <c r="O56" s="45" t="s">
        <v>152</v>
      </c>
      <c r="P56" s="45" t="s">
        <v>152</v>
      </c>
      <c r="Q56" s="45" t="s">
        <v>152</v>
      </c>
      <c r="R56" s="46" t="s">
        <v>152</v>
      </c>
      <c r="S56" s="45" t="s">
        <v>152</v>
      </c>
      <c r="T56" s="45" t="s">
        <v>152</v>
      </c>
      <c r="U56" s="45" t="s">
        <v>152</v>
      </c>
      <c r="V56" s="45" t="s">
        <v>152</v>
      </c>
      <c r="W56" s="45" t="s">
        <v>152</v>
      </c>
      <c r="X56" s="45" t="s">
        <v>152</v>
      </c>
      <c r="Y56" s="46" t="s">
        <v>152</v>
      </c>
      <c r="Z56" s="45" t="s">
        <v>152</v>
      </c>
      <c r="AA56" s="45" t="s">
        <v>152</v>
      </c>
      <c r="AB56" s="45" t="s">
        <v>152</v>
      </c>
      <c r="AC56" s="45" t="s">
        <v>152</v>
      </c>
      <c r="AD56" s="45" t="s">
        <v>152</v>
      </c>
      <c r="AE56" s="45" t="s">
        <v>152</v>
      </c>
      <c r="AF56" s="46" t="s">
        <v>152</v>
      </c>
      <c r="AG56" s="45" t="s">
        <v>152</v>
      </c>
      <c r="AH56" s="45" t="s">
        <v>152</v>
      </c>
      <c r="AI56" s="45" t="s">
        <v>152</v>
      </c>
      <c r="AJ56" s="45" t="s">
        <v>152</v>
      </c>
      <c r="AK56" s="45" t="s">
        <v>152</v>
      </c>
      <c r="AL56" s="45" t="s">
        <v>152</v>
      </c>
      <c r="AM56" s="46" t="s">
        <v>152</v>
      </c>
      <c r="AN56" s="45">
        <f t="shared" si="95"/>
        <v>0</v>
      </c>
      <c r="AO56" s="45">
        <f t="shared" si="95"/>
        <v>0</v>
      </c>
      <c r="AP56" s="45">
        <f t="shared" si="95"/>
        <v>0</v>
      </c>
      <c r="AQ56" s="45">
        <f t="shared" si="95"/>
        <v>0</v>
      </c>
      <c r="AR56" s="45">
        <f t="shared" si="95"/>
        <v>0</v>
      </c>
      <c r="AS56" s="45">
        <f t="shared" si="95"/>
        <v>0</v>
      </c>
      <c r="AT56" s="46">
        <f t="shared" si="95"/>
        <v>0</v>
      </c>
      <c r="AU56" s="45">
        <v>0</v>
      </c>
      <c r="AV56" s="45">
        <v>0</v>
      </c>
      <c r="AW56" s="45">
        <v>0</v>
      </c>
      <c r="AX56" s="45">
        <v>0</v>
      </c>
      <c r="AY56" s="45">
        <v>0</v>
      </c>
      <c r="AZ56" s="45">
        <v>0</v>
      </c>
      <c r="BA56" s="45">
        <v>0</v>
      </c>
      <c r="BB56" s="45">
        <v>0</v>
      </c>
      <c r="BC56" s="45">
        <v>0</v>
      </c>
      <c r="BD56" s="45">
        <v>0</v>
      </c>
      <c r="BE56" s="45">
        <v>0</v>
      </c>
      <c r="BF56" s="45">
        <v>0</v>
      </c>
      <c r="BG56" s="45">
        <v>0</v>
      </c>
      <c r="BH56" s="45">
        <v>0</v>
      </c>
      <c r="BI56" s="45">
        <v>0</v>
      </c>
      <c r="BJ56" s="45">
        <v>0</v>
      </c>
      <c r="BK56" s="45">
        <v>0</v>
      </c>
      <c r="BL56" s="45">
        <v>0</v>
      </c>
      <c r="BM56" s="45">
        <v>0</v>
      </c>
      <c r="BN56" s="45">
        <v>0</v>
      </c>
      <c r="BO56" s="45">
        <v>0</v>
      </c>
      <c r="BP56" s="45">
        <v>0</v>
      </c>
      <c r="BQ56" s="45">
        <v>0</v>
      </c>
      <c r="BR56" s="45">
        <v>0</v>
      </c>
      <c r="BS56" s="45">
        <v>0</v>
      </c>
      <c r="BT56" s="45">
        <v>0</v>
      </c>
      <c r="BU56" s="45">
        <v>0</v>
      </c>
      <c r="BV56" s="45">
        <v>0</v>
      </c>
      <c r="BW56" s="48" t="s">
        <v>152</v>
      </c>
      <c r="BX56" s="48" t="s">
        <v>152</v>
      </c>
      <c r="BY56" s="48" t="s">
        <v>152</v>
      </c>
      <c r="BZ56" s="48" t="s">
        <v>152</v>
      </c>
      <c r="CA56" s="48" t="s">
        <v>152</v>
      </c>
      <c r="CB56" s="48" t="s">
        <v>152</v>
      </c>
      <c r="CC56" s="48" t="s">
        <v>152</v>
      </c>
      <c r="CD56" s="92" t="s">
        <v>254</v>
      </c>
    </row>
    <row r="57" spans="1:82" s="40" customFormat="1" ht="31.5" x14ac:dyDescent="0.15">
      <c r="A57" s="1" t="s">
        <v>143</v>
      </c>
      <c r="B57" s="2" t="s">
        <v>144</v>
      </c>
      <c r="C57" s="34" t="s">
        <v>120</v>
      </c>
      <c r="D57" s="34" t="s">
        <v>152</v>
      </c>
      <c r="E57" s="35">
        <f t="shared" si="3"/>
        <v>0</v>
      </c>
      <c r="F57" s="35">
        <f t="shared" si="4"/>
        <v>0</v>
      </c>
      <c r="G57" s="35">
        <f t="shared" si="5"/>
        <v>0</v>
      </c>
      <c r="H57" s="35">
        <f t="shared" si="6"/>
        <v>0</v>
      </c>
      <c r="I57" s="35">
        <f t="shared" si="7"/>
        <v>0</v>
      </c>
      <c r="J57" s="35">
        <f t="shared" si="8"/>
        <v>0</v>
      </c>
      <c r="K57" s="36">
        <f t="shared" si="9"/>
        <v>3050</v>
      </c>
      <c r="L57" s="35">
        <f t="shared" ref="L57:AA58" si="103">L58</f>
        <v>0</v>
      </c>
      <c r="M57" s="35">
        <f t="shared" si="103"/>
        <v>0</v>
      </c>
      <c r="N57" s="35">
        <f t="shared" si="103"/>
        <v>0</v>
      </c>
      <c r="O57" s="35">
        <f t="shared" si="103"/>
        <v>0</v>
      </c>
      <c r="P57" s="35">
        <f t="shared" si="103"/>
        <v>0</v>
      </c>
      <c r="Q57" s="35">
        <f t="shared" si="103"/>
        <v>0</v>
      </c>
      <c r="R57" s="36">
        <f t="shared" si="103"/>
        <v>0</v>
      </c>
      <c r="S57" s="35">
        <f t="shared" si="103"/>
        <v>0</v>
      </c>
      <c r="T57" s="35">
        <f t="shared" si="103"/>
        <v>0</v>
      </c>
      <c r="U57" s="35">
        <f t="shared" si="103"/>
        <v>0</v>
      </c>
      <c r="V57" s="35">
        <f t="shared" si="103"/>
        <v>0</v>
      </c>
      <c r="W57" s="35">
        <f t="shared" si="103"/>
        <v>0</v>
      </c>
      <c r="X57" s="35">
        <f t="shared" si="103"/>
        <v>0</v>
      </c>
      <c r="Y57" s="36">
        <f t="shared" si="103"/>
        <v>0</v>
      </c>
      <c r="Z57" s="35">
        <f t="shared" si="103"/>
        <v>0</v>
      </c>
      <c r="AA57" s="35">
        <f t="shared" si="103"/>
        <v>0</v>
      </c>
      <c r="AB57" s="35">
        <f t="shared" ref="AB57:AD58" si="104">AB58</f>
        <v>0</v>
      </c>
      <c r="AC57" s="35">
        <f t="shared" si="104"/>
        <v>0</v>
      </c>
      <c r="AD57" s="35">
        <f t="shared" si="104"/>
        <v>0</v>
      </c>
      <c r="AE57" s="35">
        <f t="shared" ref="AE57:AM58" si="105">AE58</f>
        <v>0</v>
      </c>
      <c r="AF57" s="36">
        <f t="shared" si="105"/>
        <v>0</v>
      </c>
      <c r="AG57" s="35">
        <f t="shared" si="105"/>
        <v>0</v>
      </c>
      <c r="AH57" s="35">
        <f t="shared" si="105"/>
        <v>0</v>
      </c>
      <c r="AI57" s="35">
        <f t="shared" si="105"/>
        <v>0</v>
      </c>
      <c r="AJ57" s="35">
        <f t="shared" si="105"/>
        <v>0</v>
      </c>
      <c r="AK57" s="35">
        <f t="shared" si="105"/>
        <v>0</v>
      </c>
      <c r="AL57" s="35">
        <f t="shared" si="105"/>
        <v>0</v>
      </c>
      <c r="AM57" s="36">
        <f t="shared" si="105"/>
        <v>3050</v>
      </c>
      <c r="AN57" s="35">
        <f t="shared" si="10"/>
        <v>0</v>
      </c>
      <c r="AO57" s="35">
        <f t="shared" si="11"/>
        <v>0</v>
      </c>
      <c r="AP57" s="35">
        <f t="shared" si="12"/>
        <v>0</v>
      </c>
      <c r="AQ57" s="35">
        <f t="shared" si="13"/>
        <v>0</v>
      </c>
      <c r="AR57" s="35">
        <f t="shared" si="14"/>
        <v>0</v>
      </c>
      <c r="AS57" s="35">
        <f t="shared" si="15"/>
        <v>0</v>
      </c>
      <c r="AT57" s="36">
        <f t="shared" si="16"/>
        <v>0</v>
      </c>
      <c r="AU57" s="35">
        <f t="shared" ref="AU57:BJ58" si="106">AU58</f>
        <v>0</v>
      </c>
      <c r="AV57" s="35">
        <f t="shared" si="106"/>
        <v>0</v>
      </c>
      <c r="AW57" s="35">
        <f t="shared" si="106"/>
        <v>0</v>
      </c>
      <c r="AX57" s="35">
        <f t="shared" si="106"/>
        <v>0</v>
      </c>
      <c r="AY57" s="35">
        <f t="shared" si="106"/>
        <v>0</v>
      </c>
      <c r="AZ57" s="35">
        <f t="shared" si="106"/>
        <v>0</v>
      </c>
      <c r="BA57" s="36">
        <f t="shared" si="106"/>
        <v>0</v>
      </c>
      <c r="BB57" s="35">
        <f t="shared" si="106"/>
        <v>0</v>
      </c>
      <c r="BC57" s="35">
        <f t="shared" si="106"/>
        <v>0</v>
      </c>
      <c r="BD57" s="35">
        <f t="shared" si="106"/>
        <v>0</v>
      </c>
      <c r="BE57" s="35">
        <f t="shared" si="106"/>
        <v>0</v>
      </c>
      <c r="BF57" s="35">
        <f t="shared" si="106"/>
        <v>0</v>
      </c>
      <c r="BG57" s="35">
        <f t="shared" si="106"/>
        <v>0</v>
      </c>
      <c r="BH57" s="56">
        <f t="shared" si="106"/>
        <v>0</v>
      </c>
      <c r="BI57" s="35">
        <f t="shared" si="106"/>
        <v>0</v>
      </c>
      <c r="BJ57" s="35">
        <f t="shared" si="106"/>
        <v>0</v>
      </c>
      <c r="BK57" s="35">
        <f t="shared" ref="AV57:BV58" si="107">BK58</f>
        <v>0</v>
      </c>
      <c r="BL57" s="35">
        <f t="shared" si="107"/>
        <v>0</v>
      </c>
      <c r="BM57" s="35">
        <f t="shared" si="107"/>
        <v>0</v>
      </c>
      <c r="BN57" s="35">
        <f t="shared" si="107"/>
        <v>0</v>
      </c>
      <c r="BO57" s="36">
        <f t="shared" si="107"/>
        <v>0</v>
      </c>
      <c r="BP57" s="35">
        <f t="shared" si="107"/>
        <v>0</v>
      </c>
      <c r="BQ57" s="35">
        <f t="shared" si="107"/>
        <v>0</v>
      </c>
      <c r="BR57" s="35">
        <f t="shared" si="107"/>
        <v>0</v>
      </c>
      <c r="BS57" s="35">
        <f t="shared" si="107"/>
        <v>0</v>
      </c>
      <c r="BT57" s="35">
        <f t="shared" si="107"/>
        <v>0</v>
      </c>
      <c r="BU57" s="35">
        <f t="shared" si="107"/>
        <v>0</v>
      </c>
      <c r="BV57" s="36">
        <f t="shared" si="107"/>
        <v>0</v>
      </c>
      <c r="BW57" s="37">
        <f t="shared" ref="BW57:BW73" si="108">AN57-L57-S57-Z57</f>
        <v>0</v>
      </c>
      <c r="BX57" s="37">
        <f t="shared" ref="BX57:BX73" si="109">AO57-M57-T57</f>
        <v>0</v>
      </c>
      <c r="BY57" s="37">
        <f t="shared" ref="BY57:BY73" si="110">AP57-N57-U57-AB57</f>
        <v>0</v>
      </c>
      <c r="BZ57" s="37">
        <f t="shared" ref="BZ57:BZ73" si="111">AQ57-O57-V57</f>
        <v>0</v>
      </c>
      <c r="CA57" s="37">
        <f t="shared" ref="CA57:CA73" si="112">AR57-P57-W57-AD57</f>
        <v>0</v>
      </c>
      <c r="CB57" s="37">
        <f t="shared" ref="CB57:CB73" si="113">AS57-Q57-X57</f>
        <v>0</v>
      </c>
      <c r="CC57" s="38">
        <f t="shared" ref="CC57:CC73" si="114">AT57-R57-Y57-AF57</f>
        <v>0</v>
      </c>
      <c r="CD57" s="34" t="s">
        <v>152</v>
      </c>
    </row>
    <row r="58" spans="1:82" s="40" customFormat="1" ht="31.5" x14ac:dyDescent="0.15">
      <c r="A58" s="1" t="s">
        <v>145</v>
      </c>
      <c r="B58" s="3" t="s">
        <v>121</v>
      </c>
      <c r="C58" s="34" t="s">
        <v>122</v>
      </c>
      <c r="D58" s="34" t="s">
        <v>152</v>
      </c>
      <c r="E58" s="35">
        <f t="shared" si="3"/>
        <v>0</v>
      </c>
      <c r="F58" s="35">
        <f t="shared" si="4"/>
        <v>0</v>
      </c>
      <c r="G58" s="35">
        <f t="shared" si="5"/>
        <v>0</v>
      </c>
      <c r="H58" s="35">
        <f t="shared" si="6"/>
        <v>0</v>
      </c>
      <c r="I58" s="35">
        <f t="shared" si="7"/>
        <v>0</v>
      </c>
      <c r="J58" s="35">
        <f t="shared" si="8"/>
        <v>0</v>
      </c>
      <c r="K58" s="36">
        <f t="shared" si="9"/>
        <v>3050</v>
      </c>
      <c r="L58" s="35">
        <f t="shared" si="103"/>
        <v>0</v>
      </c>
      <c r="M58" s="35">
        <f t="shared" ref="M58:R58" si="115">M59</f>
        <v>0</v>
      </c>
      <c r="N58" s="35">
        <f t="shared" si="115"/>
        <v>0</v>
      </c>
      <c r="O58" s="35">
        <f t="shared" si="115"/>
        <v>0</v>
      </c>
      <c r="P58" s="35">
        <f t="shared" si="115"/>
        <v>0</v>
      </c>
      <c r="Q58" s="35">
        <f t="shared" si="115"/>
        <v>0</v>
      </c>
      <c r="R58" s="36">
        <f t="shared" si="115"/>
        <v>0</v>
      </c>
      <c r="S58" s="35">
        <f t="shared" si="103"/>
        <v>0</v>
      </c>
      <c r="T58" s="35">
        <f t="shared" si="103"/>
        <v>0</v>
      </c>
      <c r="U58" s="35">
        <f t="shared" si="103"/>
        <v>0</v>
      </c>
      <c r="V58" s="35">
        <f t="shared" si="103"/>
        <v>0</v>
      </c>
      <c r="W58" s="35">
        <f t="shared" si="103"/>
        <v>0</v>
      </c>
      <c r="X58" s="35">
        <f t="shared" si="103"/>
        <v>0</v>
      </c>
      <c r="Y58" s="36">
        <f t="shared" si="103"/>
        <v>0</v>
      </c>
      <c r="Z58" s="35">
        <f>Z59</f>
        <v>0</v>
      </c>
      <c r="AA58" s="35">
        <f>AA59</f>
        <v>0</v>
      </c>
      <c r="AB58" s="35">
        <f t="shared" si="104"/>
        <v>0</v>
      </c>
      <c r="AC58" s="35">
        <f t="shared" si="104"/>
        <v>0</v>
      </c>
      <c r="AD58" s="35">
        <f t="shared" si="104"/>
        <v>0</v>
      </c>
      <c r="AE58" s="35">
        <f t="shared" si="105"/>
        <v>0</v>
      </c>
      <c r="AF58" s="36">
        <f>AF59</f>
        <v>0</v>
      </c>
      <c r="AG58" s="35">
        <f t="shared" si="105"/>
        <v>0</v>
      </c>
      <c r="AH58" s="35">
        <f t="shared" si="105"/>
        <v>0</v>
      </c>
      <c r="AI58" s="35">
        <f t="shared" si="105"/>
        <v>0</v>
      </c>
      <c r="AJ58" s="35">
        <f t="shared" si="105"/>
        <v>0</v>
      </c>
      <c r="AK58" s="35">
        <f t="shared" si="105"/>
        <v>0</v>
      </c>
      <c r="AL58" s="35">
        <f t="shared" si="105"/>
        <v>0</v>
      </c>
      <c r="AM58" s="36">
        <f t="shared" si="105"/>
        <v>3050</v>
      </c>
      <c r="AN58" s="35">
        <f t="shared" si="10"/>
        <v>0</v>
      </c>
      <c r="AO58" s="35">
        <f t="shared" si="11"/>
        <v>0</v>
      </c>
      <c r="AP58" s="35">
        <f t="shared" si="12"/>
        <v>0</v>
      </c>
      <c r="AQ58" s="35">
        <f t="shared" si="13"/>
        <v>0</v>
      </c>
      <c r="AR58" s="35">
        <f t="shared" si="14"/>
        <v>0</v>
      </c>
      <c r="AS58" s="35">
        <f t="shared" si="15"/>
        <v>0</v>
      </c>
      <c r="AT58" s="36">
        <f t="shared" si="16"/>
        <v>0</v>
      </c>
      <c r="AU58" s="35">
        <f t="shared" si="106"/>
        <v>0</v>
      </c>
      <c r="AV58" s="35">
        <f t="shared" si="107"/>
        <v>0</v>
      </c>
      <c r="AW58" s="35">
        <f t="shared" si="107"/>
        <v>0</v>
      </c>
      <c r="AX58" s="35">
        <f t="shared" si="107"/>
        <v>0</v>
      </c>
      <c r="AY58" s="35">
        <f t="shared" si="107"/>
        <v>0</v>
      </c>
      <c r="AZ58" s="35">
        <f t="shared" si="107"/>
        <v>0</v>
      </c>
      <c r="BA58" s="36">
        <f t="shared" si="107"/>
        <v>0</v>
      </c>
      <c r="BB58" s="35">
        <f t="shared" si="106"/>
        <v>0</v>
      </c>
      <c r="BC58" s="35">
        <f t="shared" si="106"/>
        <v>0</v>
      </c>
      <c r="BD58" s="35">
        <f t="shared" si="106"/>
        <v>0</v>
      </c>
      <c r="BE58" s="35">
        <f t="shared" si="106"/>
        <v>0</v>
      </c>
      <c r="BF58" s="35">
        <f t="shared" si="106"/>
        <v>0</v>
      </c>
      <c r="BG58" s="35">
        <f t="shared" si="106"/>
        <v>0</v>
      </c>
      <c r="BH58" s="56">
        <f t="shared" si="106"/>
        <v>0</v>
      </c>
      <c r="BI58" s="35">
        <f t="shared" si="107"/>
        <v>0</v>
      </c>
      <c r="BJ58" s="35">
        <f t="shared" si="107"/>
        <v>0</v>
      </c>
      <c r="BK58" s="35">
        <f t="shared" si="107"/>
        <v>0</v>
      </c>
      <c r="BL58" s="35">
        <f t="shared" si="107"/>
        <v>0</v>
      </c>
      <c r="BM58" s="35">
        <f t="shared" si="107"/>
        <v>0</v>
      </c>
      <c r="BN58" s="35">
        <f t="shared" si="107"/>
        <v>0</v>
      </c>
      <c r="BO58" s="36">
        <f t="shared" si="107"/>
        <v>0</v>
      </c>
      <c r="BP58" s="35">
        <f t="shared" si="107"/>
        <v>0</v>
      </c>
      <c r="BQ58" s="35">
        <f t="shared" si="107"/>
        <v>0</v>
      </c>
      <c r="BR58" s="35">
        <f t="shared" si="107"/>
        <v>0</v>
      </c>
      <c r="BS58" s="35">
        <f t="shared" si="107"/>
        <v>0</v>
      </c>
      <c r="BT58" s="35">
        <f t="shared" si="107"/>
        <v>0</v>
      </c>
      <c r="BU58" s="35">
        <f t="shared" si="107"/>
        <v>0</v>
      </c>
      <c r="BV58" s="36">
        <f t="shared" si="107"/>
        <v>0</v>
      </c>
      <c r="BW58" s="37">
        <f t="shared" si="108"/>
        <v>0</v>
      </c>
      <c r="BX58" s="37">
        <f t="shared" si="109"/>
        <v>0</v>
      </c>
      <c r="BY58" s="37">
        <f t="shared" si="110"/>
        <v>0</v>
      </c>
      <c r="BZ58" s="37">
        <f t="shared" si="111"/>
        <v>0</v>
      </c>
      <c r="CA58" s="37">
        <f t="shared" si="112"/>
        <v>0</v>
      </c>
      <c r="CB58" s="37">
        <f t="shared" si="113"/>
        <v>0</v>
      </c>
      <c r="CC58" s="38">
        <f t="shared" si="114"/>
        <v>0</v>
      </c>
      <c r="CD58" s="34" t="s">
        <v>152</v>
      </c>
    </row>
    <row r="59" spans="1:82" s="9" customFormat="1" ht="67.5" x14ac:dyDescent="0.2">
      <c r="A59" s="28" t="s">
        <v>145</v>
      </c>
      <c r="B59" s="42" t="s">
        <v>123</v>
      </c>
      <c r="C59" s="43" t="s">
        <v>198</v>
      </c>
      <c r="D59" s="44" t="s">
        <v>152</v>
      </c>
      <c r="E59" s="45">
        <f t="shared" si="3"/>
        <v>0</v>
      </c>
      <c r="F59" s="45">
        <f t="shared" si="4"/>
        <v>0</v>
      </c>
      <c r="G59" s="45">
        <f t="shared" si="5"/>
        <v>0</v>
      </c>
      <c r="H59" s="45">
        <f t="shared" si="6"/>
        <v>0</v>
      </c>
      <c r="I59" s="45">
        <f t="shared" si="7"/>
        <v>0</v>
      </c>
      <c r="J59" s="45">
        <f t="shared" si="8"/>
        <v>0</v>
      </c>
      <c r="K59" s="46">
        <f t="shared" si="9"/>
        <v>3050</v>
      </c>
      <c r="L59" s="45">
        <v>0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46">
        <v>0</v>
      </c>
      <c r="S59" s="45">
        <v>0</v>
      </c>
      <c r="T59" s="45">
        <v>0</v>
      </c>
      <c r="U59" s="45">
        <v>0</v>
      </c>
      <c r="V59" s="45">
        <v>0</v>
      </c>
      <c r="W59" s="45">
        <v>0</v>
      </c>
      <c r="X59" s="45">
        <v>0</v>
      </c>
      <c r="Y59" s="46">
        <v>0</v>
      </c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5">
        <v>0</v>
      </c>
      <c r="AF59" s="46">
        <v>0</v>
      </c>
      <c r="AG59" s="45">
        <v>0</v>
      </c>
      <c r="AH59" s="45">
        <v>0</v>
      </c>
      <c r="AI59" s="45">
        <v>0</v>
      </c>
      <c r="AJ59" s="45">
        <v>0</v>
      </c>
      <c r="AK59" s="45">
        <v>0</v>
      </c>
      <c r="AL59" s="45">
        <v>0</v>
      </c>
      <c r="AM59" s="46">
        <v>3050</v>
      </c>
      <c r="AN59" s="45">
        <f t="shared" si="10"/>
        <v>0</v>
      </c>
      <c r="AO59" s="45">
        <f t="shared" si="11"/>
        <v>0</v>
      </c>
      <c r="AP59" s="45">
        <f t="shared" si="12"/>
        <v>0</v>
      </c>
      <c r="AQ59" s="45">
        <f t="shared" si="13"/>
        <v>0</v>
      </c>
      <c r="AR59" s="45">
        <f t="shared" si="14"/>
        <v>0</v>
      </c>
      <c r="AS59" s="45">
        <f t="shared" si="15"/>
        <v>0</v>
      </c>
      <c r="AT59" s="46">
        <f t="shared" si="16"/>
        <v>0</v>
      </c>
      <c r="AU59" s="45">
        <v>0</v>
      </c>
      <c r="AV59" s="45">
        <v>0</v>
      </c>
      <c r="AW59" s="45">
        <v>0</v>
      </c>
      <c r="AX59" s="45">
        <v>0</v>
      </c>
      <c r="AY59" s="45">
        <v>0</v>
      </c>
      <c r="AZ59" s="45">
        <v>0</v>
      </c>
      <c r="BA59" s="46">
        <v>0</v>
      </c>
      <c r="BB59" s="45">
        <v>0</v>
      </c>
      <c r="BC59" s="45">
        <v>0</v>
      </c>
      <c r="BD59" s="45">
        <v>0</v>
      </c>
      <c r="BE59" s="45">
        <v>0</v>
      </c>
      <c r="BF59" s="45">
        <v>0</v>
      </c>
      <c r="BG59" s="45">
        <v>0</v>
      </c>
      <c r="BH59" s="57">
        <v>0</v>
      </c>
      <c r="BI59" s="45">
        <v>0</v>
      </c>
      <c r="BJ59" s="45">
        <v>0</v>
      </c>
      <c r="BK59" s="45">
        <v>0</v>
      </c>
      <c r="BL59" s="45">
        <v>0</v>
      </c>
      <c r="BM59" s="45">
        <v>0</v>
      </c>
      <c r="BN59" s="45">
        <v>0</v>
      </c>
      <c r="BO59" s="46">
        <v>0</v>
      </c>
      <c r="BP59" s="45">
        <v>0</v>
      </c>
      <c r="BQ59" s="45">
        <v>0</v>
      </c>
      <c r="BR59" s="45">
        <v>0</v>
      </c>
      <c r="BS59" s="45">
        <v>0</v>
      </c>
      <c r="BT59" s="45">
        <v>0</v>
      </c>
      <c r="BU59" s="45">
        <v>0</v>
      </c>
      <c r="BV59" s="46">
        <v>0</v>
      </c>
      <c r="BW59" s="48">
        <f t="shared" si="108"/>
        <v>0</v>
      </c>
      <c r="BX59" s="48">
        <f t="shared" si="109"/>
        <v>0</v>
      </c>
      <c r="BY59" s="48">
        <f t="shared" si="110"/>
        <v>0</v>
      </c>
      <c r="BZ59" s="48">
        <f t="shared" si="111"/>
        <v>0</v>
      </c>
      <c r="CA59" s="48">
        <f t="shared" si="112"/>
        <v>0</v>
      </c>
      <c r="CB59" s="48">
        <f t="shared" si="113"/>
        <v>0</v>
      </c>
      <c r="CC59" s="49">
        <f t="shared" si="114"/>
        <v>0</v>
      </c>
      <c r="CD59" s="54" t="s">
        <v>152</v>
      </c>
    </row>
    <row r="60" spans="1:82" s="40" customFormat="1" ht="31.5" x14ac:dyDescent="0.15">
      <c r="A60" s="1" t="s">
        <v>150</v>
      </c>
      <c r="B60" s="3" t="s">
        <v>151</v>
      </c>
      <c r="C60" s="34" t="s">
        <v>153</v>
      </c>
      <c r="D60" s="34" t="s">
        <v>152</v>
      </c>
      <c r="E60" s="35">
        <f t="shared" si="3"/>
        <v>1.26</v>
      </c>
      <c r="F60" s="35">
        <f t="shared" si="4"/>
        <v>0</v>
      </c>
      <c r="G60" s="35">
        <f t="shared" si="5"/>
        <v>6.9</v>
      </c>
      <c r="H60" s="35">
        <f t="shared" si="6"/>
        <v>0</v>
      </c>
      <c r="I60" s="35">
        <f t="shared" si="7"/>
        <v>4.7</v>
      </c>
      <c r="J60" s="35">
        <f t="shared" si="8"/>
        <v>0</v>
      </c>
      <c r="K60" s="36">
        <f t="shared" si="9"/>
        <v>0</v>
      </c>
      <c r="L60" s="35">
        <f t="shared" ref="L60:AD60" si="116">SUM(L61:L63)</f>
        <v>0</v>
      </c>
      <c r="M60" s="35">
        <f t="shared" si="116"/>
        <v>0</v>
      </c>
      <c r="N60" s="35">
        <f t="shared" si="116"/>
        <v>0</v>
      </c>
      <c r="O60" s="35">
        <f t="shared" si="116"/>
        <v>0</v>
      </c>
      <c r="P60" s="35">
        <f t="shared" si="116"/>
        <v>0</v>
      </c>
      <c r="Q60" s="35">
        <f t="shared" si="116"/>
        <v>0</v>
      </c>
      <c r="R60" s="36">
        <f t="shared" si="116"/>
        <v>0</v>
      </c>
      <c r="S60" s="35">
        <f t="shared" si="116"/>
        <v>0</v>
      </c>
      <c r="T60" s="35">
        <f t="shared" si="116"/>
        <v>0</v>
      </c>
      <c r="U60" s="35">
        <f t="shared" si="116"/>
        <v>0</v>
      </c>
      <c r="V60" s="35">
        <f t="shared" si="116"/>
        <v>0</v>
      </c>
      <c r="W60" s="35">
        <f t="shared" si="116"/>
        <v>0</v>
      </c>
      <c r="X60" s="35">
        <f t="shared" si="116"/>
        <v>0</v>
      </c>
      <c r="Y60" s="36">
        <f t="shared" si="116"/>
        <v>0</v>
      </c>
      <c r="Z60" s="35">
        <f t="shared" si="116"/>
        <v>0</v>
      </c>
      <c r="AA60" s="35">
        <f t="shared" si="116"/>
        <v>0</v>
      </c>
      <c r="AB60" s="35">
        <f t="shared" si="116"/>
        <v>0</v>
      </c>
      <c r="AC60" s="35">
        <f t="shared" si="116"/>
        <v>0</v>
      </c>
      <c r="AD60" s="35">
        <f t="shared" si="116"/>
        <v>0</v>
      </c>
      <c r="AE60" s="35">
        <f t="shared" ref="AE60:AM60" si="117">SUM(AE61:AE63)</f>
        <v>0</v>
      </c>
      <c r="AF60" s="36">
        <f t="shared" si="117"/>
        <v>0</v>
      </c>
      <c r="AG60" s="35">
        <f t="shared" si="117"/>
        <v>1.26</v>
      </c>
      <c r="AH60" s="35">
        <f t="shared" si="117"/>
        <v>0</v>
      </c>
      <c r="AI60" s="35">
        <f t="shared" si="117"/>
        <v>6.9</v>
      </c>
      <c r="AJ60" s="35">
        <f t="shared" si="117"/>
        <v>0</v>
      </c>
      <c r="AK60" s="35">
        <f t="shared" si="117"/>
        <v>4.7</v>
      </c>
      <c r="AL60" s="35">
        <f t="shared" si="117"/>
        <v>0</v>
      </c>
      <c r="AM60" s="36">
        <f t="shared" si="117"/>
        <v>0</v>
      </c>
      <c r="AN60" s="35">
        <f t="shared" si="10"/>
        <v>0</v>
      </c>
      <c r="AO60" s="35">
        <f t="shared" si="11"/>
        <v>0</v>
      </c>
      <c r="AP60" s="35">
        <f t="shared" si="12"/>
        <v>0</v>
      </c>
      <c r="AQ60" s="35">
        <f t="shared" si="13"/>
        <v>0</v>
      </c>
      <c r="AR60" s="35">
        <f t="shared" si="14"/>
        <v>0</v>
      </c>
      <c r="AS60" s="35">
        <f t="shared" si="15"/>
        <v>0</v>
      </c>
      <c r="AT60" s="36">
        <f t="shared" si="16"/>
        <v>0</v>
      </c>
      <c r="AU60" s="35">
        <f t="shared" ref="AU60:BV60" si="118">SUM(AU61:AU63)</f>
        <v>0</v>
      </c>
      <c r="AV60" s="35">
        <f t="shared" si="118"/>
        <v>0</v>
      </c>
      <c r="AW60" s="35">
        <f t="shared" si="118"/>
        <v>0</v>
      </c>
      <c r="AX60" s="35">
        <f t="shared" si="118"/>
        <v>0</v>
      </c>
      <c r="AY60" s="35">
        <f t="shared" si="118"/>
        <v>0</v>
      </c>
      <c r="AZ60" s="35">
        <f t="shared" si="118"/>
        <v>0</v>
      </c>
      <c r="BA60" s="36">
        <f t="shared" si="118"/>
        <v>0</v>
      </c>
      <c r="BB60" s="35">
        <f t="shared" si="118"/>
        <v>0</v>
      </c>
      <c r="BC60" s="35">
        <f t="shared" si="118"/>
        <v>0</v>
      </c>
      <c r="BD60" s="35">
        <f t="shared" si="118"/>
        <v>0</v>
      </c>
      <c r="BE60" s="35">
        <f t="shared" si="118"/>
        <v>0</v>
      </c>
      <c r="BF60" s="35">
        <f t="shared" si="118"/>
        <v>0</v>
      </c>
      <c r="BG60" s="35">
        <f t="shared" si="118"/>
        <v>0</v>
      </c>
      <c r="BH60" s="56">
        <f t="shared" si="118"/>
        <v>0</v>
      </c>
      <c r="BI60" s="35">
        <f t="shared" si="118"/>
        <v>0</v>
      </c>
      <c r="BJ60" s="35">
        <f t="shared" si="118"/>
        <v>0</v>
      </c>
      <c r="BK60" s="35">
        <f t="shared" si="118"/>
        <v>0</v>
      </c>
      <c r="BL60" s="35">
        <f t="shared" si="118"/>
        <v>0</v>
      </c>
      <c r="BM60" s="35">
        <f t="shared" si="118"/>
        <v>0</v>
      </c>
      <c r="BN60" s="35">
        <f t="shared" si="118"/>
        <v>0</v>
      </c>
      <c r="BO60" s="36">
        <f t="shared" si="118"/>
        <v>0</v>
      </c>
      <c r="BP60" s="35">
        <f t="shared" si="118"/>
        <v>0</v>
      </c>
      <c r="BQ60" s="35">
        <f t="shared" si="118"/>
        <v>0</v>
      </c>
      <c r="BR60" s="35">
        <f t="shared" si="118"/>
        <v>0</v>
      </c>
      <c r="BS60" s="35">
        <f t="shared" si="118"/>
        <v>0</v>
      </c>
      <c r="BT60" s="35">
        <f t="shared" si="118"/>
        <v>0</v>
      </c>
      <c r="BU60" s="35">
        <f t="shared" si="118"/>
        <v>0</v>
      </c>
      <c r="BV60" s="36">
        <f t="shared" si="118"/>
        <v>0</v>
      </c>
      <c r="BW60" s="37">
        <f t="shared" si="108"/>
        <v>0</v>
      </c>
      <c r="BX60" s="37">
        <f t="shared" si="109"/>
        <v>0</v>
      </c>
      <c r="BY60" s="37">
        <f t="shared" si="110"/>
        <v>0</v>
      </c>
      <c r="BZ60" s="37">
        <f t="shared" si="111"/>
        <v>0</v>
      </c>
      <c r="CA60" s="37">
        <f t="shared" si="112"/>
        <v>0</v>
      </c>
      <c r="CB60" s="37">
        <f t="shared" si="113"/>
        <v>0</v>
      </c>
      <c r="CC60" s="38">
        <f t="shared" si="114"/>
        <v>0</v>
      </c>
      <c r="CD60" s="53" t="s">
        <v>152</v>
      </c>
    </row>
    <row r="61" spans="1:82" s="9" customFormat="1" ht="56.25" x14ac:dyDescent="0.2">
      <c r="A61" s="28" t="s">
        <v>150</v>
      </c>
      <c r="B61" s="47" t="s">
        <v>199</v>
      </c>
      <c r="C61" s="43" t="s">
        <v>200</v>
      </c>
      <c r="D61" s="44" t="s">
        <v>152</v>
      </c>
      <c r="E61" s="45">
        <f t="shared" si="3"/>
        <v>0</v>
      </c>
      <c r="F61" s="45">
        <f t="shared" si="4"/>
        <v>0</v>
      </c>
      <c r="G61" s="45">
        <f t="shared" si="5"/>
        <v>0</v>
      </c>
      <c r="H61" s="45">
        <f t="shared" si="6"/>
        <v>0</v>
      </c>
      <c r="I61" s="45">
        <f t="shared" si="7"/>
        <v>2.16</v>
      </c>
      <c r="J61" s="45">
        <f t="shared" si="8"/>
        <v>0</v>
      </c>
      <c r="K61" s="46">
        <f t="shared" si="9"/>
        <v>0</v>
      </c>
      <c r="L61" s="45">
        <v>0</v>
      </c>
      <c r="M61" s="45">
        <v>0</v>
      </c>
      <c r="N61" s="45">
        <v>0</v>
      </c>
      <c r="O61" s="45">
        <v>0</v>
      </c>
      <c r="P61" s="45">
        <v>0</v>
      </c>
      <c r="Q61" s="45">
        <v>0</v>
      </c>
      <c r="R61" s="46">
        <v>0</v>
      </c>
      <c r="S61" s="45">
        <v>0</v>
      </c>
      <c r="T61" s="45">
        <v>0</v>
      </c>
      <c r="U61" s="45">
        <v>0</v>
      </c>
      <c r="V61" s="45">
        <v>0</v>
      </c>
      <c r="W61" s="45">
        <v>0</v>
      </c>
      <c r="X61" s="45">
        <v>0</v>
      </c>
      <c r="Y61" s="46">
        <v>0</v>
      </c>
      <c r="Z61" s="45">
        <v>0</v>
      </c>
      <c r="AA61" s="45">
        <v>0</v>
      </c>
      <c r="AB61" s="45">
        <v>0</v>
      </c>
      <c r="AC61" s="45">
        <v>0</v>
      </c>
      <c r="AD61" s="45">
        <v>0</v>
      </c>
      <c r="AE61" s="45">
        <v>0</v>
      </c>
      <c r="AF61" s="46">
        <v>0</v>
      </c>
      <c r="AG61" s="45">
        <v>0</v>
      </c>
      <c r="AH61" s="45">
        <v>0</v>
      </c>
      <c r="AI61" s="45">
        <v>0</v>
      </c>
      <c r="AJ61" s="45">
        <v>0</v>
      </c>
      <c r="AK61" s="45">
        <v>2.16</v>
      </c>
      <c r="AL61" s="45">
        <v>0</v>
      </c>
      <c r="AM61" s="46">
        <v>0</v>
      </c>
      <c r="AN61" s="45">
        <f t="shared" si="10"/>
        <v>0</v>
      </c>
      <c r="AO61" s="45">
        <f t="shared" si="11"/>
        <v>0</v>
      </c>
      <c r="AP61" s="45">
        <f t="shared" si="12"/>
        <v>0</v>
      </c>
      <c r="AQ61" s="45">
        <f t="shared" si="13"/>
        <v>0</v>
      </c>
      <c r="AR61" s="45">
        <f t="shared" si="14"/>
        <v>0</v>
      </c>
      <c r="AS61" s="45">
        <f t="shared" si="15"/>
        <v>0</v>
      </c>
      <c r="AT61" s="46">
        <f t="shared" si="16"/>
        <v>0</v>
      </c>
      <c r="AU61" s="45">
        <v>0</v>
      </c>
      <c r="AV61" s="45">
        <v>0</v>
      </c>
      <c r="AW61" s="45">
        <v>0</v>
      </c>
      <c r="AX61" s="45">
        <v>0</v>
      </c>
      <c r="AY61" s="45">
        <v>0</v>
      </c>
      <c r="AZ61" s="45">
        <v>0</v>
      </c>
      <c r="BA61" s="46">
        <v>0</v>
      </c>
      <c r="BB61" s="45">
        <v>0</v>
      </c>
      <c r="BC61" s="45">
        <v>0</v>
      </c>
      <c r="BD61" s="45">
        <v>0</v>
      </c>
      <c r="BE61" s="45">
        <v>0</v>
      </c>
      <c r="BF61" s="45">
        <v>0</v>
      </c>
      <c r="BG61" s="45">
        <v>0</v>
      </c>
      <c r="BH61" s="57">
        <v>0</v>
      </c>
      <c r="BI61" s="45">
        <v>0</v>
      </c>
      <c r="BJ61" s="45">
        <v>0</v>
      </c>
      <c r="BK61" s="45">
        <v>0</v>
      </c>
      <c r="BL61" s="45">
        <v>0</v>
      </c>
      <c r="BM61" s="45">
        <v>0</v>
      </c>
      <c r="BN61" s="45">
        <v>0</v>
      </c>
      <c r="BO61" s="46">
        <v>0</v>
      </c>
      <c r="BP61" s="45">
        <v>0</v>
      </c>
      <c r="BQ61" s="45">
        <v>0</v>
      </c>
      <c r="BR61" s="45">
        <v>0</v>
      </c>
      <c r="BS61" s="45">
        <v>0</v>
      </c>
      <c r="BT61" s="45">
        <v>0</v>
      </c>
      <c r="BU61" s="45">
        <v>0</v>
      </c>
      <c r="BV61" s="46">
        <v>0</v>
      </c>
      <c r="BW61" s="48">
        <f t="shared" si="108"/>
        <v>0</v>
      </c>
      <c r="BX61" s="48">
        <f t="shared" si="109"/>
        <v>0</v>
      </c>
      <c r="BY61" s="48">
        <f t="shared" si="110"/>
        <v>0</v>
      </c>
      <c r="BZ61" s="48">
        <f t="shared" si="111"/>
        <v>0</v>
      </c>
      <c r="CA61" s="48">
        <f t="shared" si="112"/>
        <v>0</v>
      </c>
      <c r="CB61" s="48">
        <f t="shared" si="113"/>
        <v>0</v>
      </c>
      <c r="CC61" s="49">
        <f t="shared" si="114"/>
        <v>0</v>
      </c>
      <c r="CD61" s="39" t="s">
        <v>152</v>
      </c>
    </row>
    <row r="62" spans="1:82" s="9" customFormat="1" ht="78.75" x14ac:dyDescent="0.2">
      <c r="A62" s="28" t="s">
        <v>150</v>
      </c>
      <c r="B62" s="47" t="s">
        <v>201</v>
      </c>
      <c r="C62" s="43" t="s">
        <v>202</v>
      </c>
      <c r="D62" s="44" t="s">
        <v>152</v>
      </c>
      <c r="E62" s="45">
        <f t="shared" si="3"/>
        <v>1.26</v>
      </c>
      <c r="F62" s="45">
        <f t="shared" si="4"/>
        <v>0</v>
      </c>
      <c r="G62" s="45">
        <f t="shared" si="5"/>
        <v>5</v>
      </c>
      <c r="H62" s="45">
        <f t="shared" si="6"/>
        <v>0</v>
      </c>
      <c r="I62" s="45">
        <f t="shared" si="7"/>
        <v>1.27</v>
      </c>
      <c r="J62" s="45">
        <f t="shared" si="8"/>
        <v>0</v>
      </c>
      <c r="K62" s="46">
        <f t="shared" si="9"/>
        <v>0</v>
      </c>
      <c r="L62" s="45">
        <v>0</v>
      </c>
      <c r="M62" s="45">
        <v>0</v>
      </c>
      <c r="N62" s="45">
        <v>0</v>
      </c>
      <c r="O62" s="45">
        <v>0</v>
      </c>
      <c r="P62" s="45">
        <v>0</v>
      </c>
      <c r="Q62" s="45">
        <v>0</v>
      </c>
      <c r="R62" s="46">
        <v>0</v>
      </c>
      <c r="S62" s="45">
        <v>0</v>
      </c>
      <c r="T62" s="45">
        <v>0</v>
      </c>
      <c r="U62" s="45">
        <v>0</v>
      </c>
      <c r="V62" s="45">
        <v>0</v>
      </c>
      <c r="W62" s="45">
        <v>0</v>
      </c>
      <c r="X62" s="45">
        <v>0</v>
      </c>
      <c r="Y62" s="46">
        <v>0</v>
      </c>
      <c r="Z62" s="45">
        <v>0</v>
      </c>
      <c r="AA62" s="45">
        <v>0</v>
      </c>
      <c r="AB62" s="45">
        <v>0</v>
      </c>
      <c r="AC62" s="45">
        <v>0</v>
      </c>
      <c r="AD62" s="45">
        <v>0</v>
      </c>
      <c r="AE62" s="45">
        <v>0</v>
      </c>
      <c r="AF62" s="46">
        <v>0</v>
      </c>
      <c r="AG62" s="45">
        <v>1.26</v>
      </c>
      <c r="AH62" s="45">
        <v>0</v>
      </c>
      <c r="AI62" s="45">
        <v>5</v>
      </c>
      <c r="AJ62" s="45">
        <v>0</v>
      </c>
      <c r="AK62" s="45">
        <v>1.27</v>
      </c>
      <c r="AL62" s="45">
        <v>0</v>
      </c>
      <c r="AM62" s="46">
        <v>0</v>
      </c>
      <c r="AN62" s="45">
        <f t="shared" si="10"/>
        <v>0</v>
      </c>
      <c r="AO62" s="45">
        <f t="shared" si="11"/>
        <v>0</v>
      </c>
      <c r="AP62" s="45">
        <f t="shared" si="12"/>
        <v>0</v>
      </c>
      <c r="AQ62" s="45">
        <f t="shared" si="13"/>
        <v>0</v>
      </c>
      <c r="AR62" s="45">
        <f t="shared" si="14"/>
        <v>0</v>
      </c>
      <c r="AS62" s="45">
        <f t="shared" si="15"/>
        <v>0</v>
      </c>
      <c r="AT62" s="46">
        <f t="shared" si="16"/>
        <v>0</v>
      </c>
      <c r="AU62" s="45">
        <v>0</v>
      </c>
      <c r="AV62" s="45">
        <v>0</v>
      </c>
      <c r="AW62" s="45">
        <v>0</v>
      </c>
      <c r="AX62" s="45">
        <v>0</v>
      </c>
      <c r="AY62" s="45">
        <v>0</v>
      </c>
      <c r="AZ62" s="45">
        <v>0</v>
      </c>
      <c r="BA62" s="46">
        <v>0</v>
      </c>
      <c r="BB62" s="45">
        <v>0</v>
      </c>
      <c r="BC62" s="45">
        <v>0</v>
      </c>
      <c r="BD62" s="45">
        <v>0</v>
      </c>
      <c r="BE62" s="45">
        <v>0</v>
      </c>
      <c r="BF62" s="45">
        <v>0</v>
      </c>
      <c r="BG62" s="45">
        <v>0</v>
      </c>
      <c r="BH62" s="57">
        <v>0</v>
      </c>
      <c r="BI62" s="45">
        <v>0</v>
      </c>
      <c r="BJ62" s="45">
        <v>0</v>
      </c>
      <c r="BK62" s="45">
        <v>0</v>
      </c>
      <c r="BL62" s="45">
        <v>0</v>
      </c>
      <c r="BM62" s="45">
        <v>0</v>
      </c>
      <c r="BN62" s="45">
        <v>0</v>
      </c>
      <c r="BO62" s="46">
        <v>0</v>
      </c>
      <c r="BP62" s="45">
        <v>0</v>
      </c>
      <c r="BQ62" s="45">
        <v>0</v>
      </c>
      <c r="BR62" s="45">
        <v>0</v>
      </c>
      <c r="BS62" s="45">
        <v>0</v>
      </c>
      <c r="BT62" s="45">
        <v>0</v>
      </c>
      <c r="BU62" s="45">
        <v>0</v>
      </c>
      <c r="BV62" s="46">
        <v>0</v>
      </c>
      <c r="BW62" s="48">
        <f t="shared" si="108"/>
        <v>0</v>
      </c>
      <c r="BX62" s="48">
        <f t="shared" si="109"/>
        <v>0</v>
      </c>
      <c r="BY62" s="48">
        <f t="shared" si="110"/>
        <v>0</v>
      </c>
      <c r="BZ62" s="48">
        <f t="shared" si="111"/>
        <v>0</v>
      </c>
      <c r="CA62" s="48">
        <f t="shared" si="112"/>
        <v>0</v>
      </c>
      <c r="CB62" s="48">
        <f t="shared" si="113"/>
        <v>0</v>
      </c>
      <c r="CC62" s="49">
        <f t="shared" si="114"/>
        <v>0</v>
      </c>
      <c r="CD62" s="39" t="s">
        <v>152</v>
      </c>
    </row>
    <row r="63" spans="1:82" s="9" customFormat="1" ht="56.25" x14ac:dyDescent="0.2">
      <c r="A63" s="28" t="s">
        <v>150</v>
      </c>
      <c r="B63" s="47" t="s">
        <v>203</v>
      </c>
      <c r="C63" s="43" t="s">
        <v>204</v>
      </c>
      <c r="D63" s="44" t="s">
        <v>152</v>
      </c>
      <c r="E63" s="45">
        <f t="shared" si="3"/>
        <v>0</v>
      </c>
      <c r="F63" s="45">
        <f t="shared" si="4"/>
        <v>0</v>
      </c>
      <c r="G63" s="45">
        <f t="shared" si="5"/>
        <v>1.9</v>
      </c>
      <c r="H63" s="45">
        <f t="shared" si="6"/>
        <v>0</v>
      </c>
      <c r="I63" s="45">
        <f t="shared" si="7"/>
        <v>1.27</v>
      </c>
      <c r="J63" s="45">
        <f t="shared" si="8"/>
        <v>0</v>
      </c>
      <c r="K63" s="46">
        <f t="shared" si="9"/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6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6">
        <v>0</v>
      </c>
      <c r="Z63" s="45">
        <v>0</v>
      </c>
      <c r="AA63" s="45">
        <v>0</v>
      </c>
      <c r="AB63" s="45">
        <v>0</v>
      </c>
      <c r="AC63" s="45">
        <v>0</v>
      </c>
      <c r="AD63" s="45">
        <v>0</v>
      </c>
      <c r="AE63" s="45">
        <v>0</v>
      </c>
      <c r="AF63" s="46">
        <v>0</v>
      </c>
      <c r="AG63" s="45">
        <v>0</v>
      </c>
      <c r="AH63" s="45">
        <v>0</v>
      </c>
      <c r="AI63" s="45">
        <v>1.9</v>
      </c>
      <c r="AJ63" s="45">
        <v>0</v>
      </c>
      <c r="AK63" s="45">
        <v>1.27</v>
      </c>
      <c r="AL63" s="45">
        <v>0</v>
      </c>
      <c r="AM63" s="46">
        <v>0</v>
      </c>
      <c r="AN63" s="45">
        <f t="shared" si="10"/>
        <v>0</v>
      </c>
      <c r="AO63" s="45">
        <f t="shared" si="11"/>
        <v>0</v>
      </c>
      <c r="AP63" s="45">
        <f t="shared" si="12"/>
        <v>0</v>
      </c>
      <c r="AQ63" s="45">
        <f t="shared" si="13"/>
        <v>0</v>
      </c>
      <c r="AR63" s="45">
        <f t="shared" si="14"/>
        <v>0</v>
      </c>
      <c r="AS63" s="45">
        <f t="shared" si="15"/>
        <v>0</v>
      </c>
      <c r="AT63" s="46">
        <f t="shared" si="16"/>
        <v>0</v>
      </c>
      <c r="AU63" s="45">
        <v>0</v>
      </c>
      <c r="AV63" s="45">
        <v>0</v>
      </c>
      <c r="AW63" s="45">
        <v>0</v>
      </c>
      <c r="AX63" s="45">
        <v>0</v>
      </c>
      <c r="AY63" s="45">
        <v>0</v>
      </c>
      <c r="AZ63" s="45">
        <v>0</v>
      </c>
      <c r="BA63" s="46">
        <v>0</v>
      </c>
      <c r="BB63" s="45">
        <v>0</v>
      </c>
      <c r="BC63" s="45">
        <v>0</v>
      </c>
      <c r="BD63" s="45">
        <v>0</v>
      </c>
      <c r="BE63" s="45">
        <v>0</v>
      </c>
      <c r="BF63" s="45">
        <v>0</v>
      </c>
      <c r="BG63" s="45">
        <v>0</v>
      </c>
      <c r="BH63" s="57">
        <v>0</v>
      </c>
      <c r="BI63" s="45">
        <v>0</v>
      </c>
      <c r="BJ63" s="45">
        <v>0</v>
      </c>
      <c r="BK63" s="45">
        <v>0</v>
      </c>
      <c r="BL63" s="45">
        <v>0</v>
      </c>
      <c r="BM63" s="45">
        <v>0</v>
      </c>
      <c r="BN63" s="45">
        <v>0</v>
      </c>
      <c r="BO63" s="46">
        <v>0</v>
      </c>
      <c r="BP63" s="45">
        <v>0</v>
      </c>
      <c r="BQ63" s="45">
        <v>0</v>
      </c>
      <c r="BR63" s="45">
        <v>0</v>
      </c>
      <c r="BS63" s="45">
        <v>0</v>
      </c>
      <c r="BT63" s="45">
        <v>0</v>
      </c>
      <c r="BU63" s="45">
        <v>0</v>
      </c>
      <c r="BV63" s="46">
        <v>0</v>
      </c>
      <c r="BW63" s="48">
        <f t="shared" si="108"/>
        <v>0</v>
      </c>
      <c r="BX63" s="48">
        <f t="shared" si="109"/>
        <v>0</v>
      </c>
      <c r="BY63" s="48">
        <f t="shared" si="110"/>
        <v>0</v>
      </c>
      <c r="BZ63" s="48">
        <f t="shared" si="111"/>
        <v>0</v>
      </c>
      <c r="CA63" s="48">
        <f t="shared" si="112"/>
        <v>0</v>
      </c>
      <c r="CB63" s="48">
        <f t="shared" si="113"/>
        <v>0</v>
      </c>
      <c r="CC63" s="49">
        <f t="shared" si="114"/>
        <v>0</v>
      </c>
      <c r="CD63" s="39" t="s">
        <v>152</v>
      </c>
    </row>
    <row r="64" spans="1:82" s="40" customFormat="1" ht="21" x14ac:dyDescent="0.15">
      <c r="A64" s="7" t="s">
        <v>146</v>
      </c>
      <c r="B64" s="8" t="s">
        <v>147</v>
      </c>
      <c r="C64" s="34" t="s">
        <v>119</v>
      </c>
      <c r="D64" s="34" t="s">
        <v>152</v>
      </c>
      <c r="E64" s="35">
        <f t="shared" si="3"/>
        <v>0</v>
      </c>
      <c r="F64" s="35">
        <f t="shared" si="4"/>
        <v>0</v>
      </c>
      <c r="G64" s="35">
        <f t="shared" si="5"/>
        <v>0</v>
      </c>
      <c r="H64" s="35">
        <f t="shared" si="6"/>
        <v>0</v>
      </c>
      <c r="I64" s="35">
        <f t="shared" si="7"/>
        <v>0</v>
      </c>
      <c r="J64" s="35">
        <f t="shared" si="8"/>
        <v>0</v>
      </c>
      <c r="K64" s="36">
        <f t="shared" si="9"/>
        <v>11</v>
      </c>
      <c r="L64" s="35">
        <f t="shared" ref="L64:AM64" si="119">SUM(L65:L72)</f>
        <v>0</v>
      </c>
      <c r="M64" s="35">
        <f t="shared" si="119"/>
        <v>0</v>
      </c>
      <c r="N64" s="35">
        <f t="shared" si="119"/>
        <v>0</v>
      </c>
      <c r="O64" s="35">
        <f t="shared" si="119"/>
        <v>0</v>
      </c>
      <c r="P64" s="35">
        <f t="shared" si="119"/>
        <v>0</v>
      </c>
      <c r="Q64" s="35">
        <f t="shared" si="119"/>
        <v>0</v>
      </c>
      <c r="R64" s="36">
        <f t="shared" si="119"/>
        <v>0</v>
      </c>
      <c r="S64" s="35">
        <f t="shared" si="119"/>
        <v>0</v>
      </c>
      <c r="T64" s="35">
        <f t="shared" si="119"/>
        <v>0</v>
      </c>
      <c r="U64" s="35">
        <f t="shared" si="119"/>
        <v>0</v>
      </c>
      <c r="V64" s="35">
        <f t="shared" si="119"/>
        <v>0</v>
      </c>
      <c r="W64" s="35">
        <f t="shared" si="119"/>
        <v>0</v>
      </c>
      <c r="X64" s="35">
        <f t="shared" si="119"/>
        <v>0</v>
      </c>
      <c r="Y64" s="36">
        <f t="shared" si="119"/>
        <v>7</v>
      </c>
      <c r="Z64" s="35">
        <f t="shared" si="119"/>
        <v>0</v>
      </c>
      <c r="AA64" s="35">
        <f t="shared" si="119"/>
        <v>0</v>
      </c>
      <c r="AB64" s="35">
        <f t="shared" si="119"/>
        <v>0</v>
      </c>
      <c r="AC64" s="35">
        <f t="shared" si="119"/>
        <v>0</v>
      </c>
      <c r="AD64" s="35">
        <f t="shared" si="119"/>
        <v>0</v>
      </c>
      <c r="AE64" s="35">
        <f t="shared" si="119"/>
        <v>0</v>
      </c>
      <c r="AF64" s="36">
        <f t="shared" si="119"/>
        <v>0</v>
      </c>
      <c r="AG64" s="35">
        <f t="shared" si="119"/>
        <v>0</v>
      </c>
      <c r="AH64" s="35">
        <f t="shared" si="119"/>
        <v>0</v>
      </c>
      <c r="AI64" s="35">
        <f t="shared" si="119"/>
        <v>0</v>
      </c>
      <c r="AJ64" s="35">
        <f t="shared" si="119"/>
        <v>0</v>
      </c>
      <c r="AK64" s="35">
        <f t="shared" si="119"/>
        <v>0</v>
      </c>
      <c r="AL64" s="35">
        <f t="shared" si="119"/>
        <v>0</v>
      </c>
      <c r="AM64" s="36">
        <f t="shared" si="119"/>
        <v>4</v>
      </c>
      <c r="AN64" s="35">
        <f t="shared" si="10"/>
        <v>0</v>
      </c>
      <c r="AO64" s="35">
        <f t="shared" si="11"/>
        <v>0</v>
      </c>
      <c r="AP64" s="35">
        <f t="shared" si="12"/>
        <v>0</v>
      </c>
      <c r="AQ64" s="35">
        <f t="shared" si="13"/>
        <v>0</v>
      </c>
      <c r="AR64" s="35">
        <f t="shared" si="14"/>
        <v>0</v>
      </c>
      <c r="AS64" s="35">
        <f t="shared" si="15"/>
        <v>0</v>
      </c>
      <c r="AT64" s="36">
        <f t="shared" si="16"/>
        <v>4</v>
      </c>
      <c r="AU64" s="35">
        <f t="shared" ref="AU64:BV64" si="120">SUM(AU65:AU72)</f>
        <v>0</v>
      </c>
      <c r="AV64" s="35">
        <f t="shared" si="120"/>
        <v>0</v>
      </c>
      <c r="AW64" s="35">
        <f t="shared" si="120"/>
        <v>0</v>
      </c>
      <c r="AX64" s="35">
        <f t="shared" si="120"/>
        <v>0</v>
      </c>
      <c r="AY64" s="35">
        <f t="shared" si="120"/>
        <v>0</v>
      </c>
      <c r="AZ64" s="35">
        <f t="shared" si="120"/>
        <v>0</v>
      </c>
      <c r="BA64" s="36">
        <f t="shared" si="120"/>
        <v>0</v>
      </c>
      <c r="BB64" s="35">
        <f t="shared" si="120"/>
        <v>0</v>
      </c>
      <c r="BC64" s="35">
        <f t="shared" si="120"/>
        <v>0</v>
      </c>
      <c r="BD64" s="35">
        <f t="shared" si="120"/>
        <v>0</v>
      </c>
      <c r="BE64" s="35">
        <f t="shared" si="120"/>
        <v>0</v>
      </c>
      <c r="BF64" s="35">
        <f t="shared" si="120"/>
        <v>0</v>
      </c>
      <c r="BG64" s="35">
        <f t="shared" si="120"/>
        <v>0</v>
      </c>
      <c r="BH64" s="56">
        <f t="shared" si="120"/>
        <v>1</v>
      </c>
      <c r="BI64" s="35">
        <f t="shared" si="120"/>
        <v>0</v>
      </c>
      <c r="BJ64" s="35">
        <f t="shared" si="120"/>
        <v>0</v>
      </c>
      <c r="BK64" s="35">
        <f t="shared" si="120"/>
        <v>0</v>
      </c>
      <c r="BL64" s="35">
        <f t="shared" si="120"/>
        <v>0</v>
      </c>
      <c r="BM64" s="35">
        <f t="shared" si="120"/>
        <v>0</v>
      </c>
      <c r="BN64" s="35">
        <f t="shared" si="120"/>
        <v>0</v>
      </c>
      <c r="BO64" s="36">
        <f t="shared" si="120"/>
        <v>3</v>
      </c>
      <c r="BP64" s="35">
        <f t="shared" si="120"/>
        <v>0</v>
      </c>
      <c r="BQ64" s="35">
        <f t="shared" si="120"/>
        <v>0</v>
      </c>
      <c r="BR64" s="35">
        <f t="shared" si="120"/>
        <v>0</v>
      </c>
      <c r="BS64" s="35">
        <f t="shared" si="120"/>
        <v>0</v>
      </c>
      <c r="BT64" s="35">
        <f t="shared" si="120"/>
        <v>0</v>
      </c>
      <c r="BU64" s="35">
        <f t="shared" si="120"/>
        <v>0</v>
      </c>
      <c r="BV64" s="36">
        <f t="shared" si="120"/>
        <v>0</v>
      </c>
      <c r="BW64" s="37">
        <f t="shared" si="108"/>
        <v>0</v>
      </c>
      <c r="BX64" s="37">
        <f t="shared" si="109"/>
        <v>0</v>
      </c>
      <c r="BY64" s="37">
        <f t="shared" si="110"/>
        <v>0</v>
      </c>
      <c r="BZ64" s="37">
        <f t="shared" si="111"/>
        <v>0</v>
      </c>
      <c r="CA64" s="37">
        <f t="shared" si="112"/>
        <v>0</v>
      </c>
      <c r="CB64" s="37">
        <f t="shared" si="113"/>
        <v>0</v>
      </c>
      <c r="CC64" s="38">
        <f t="shared" si="114"/>
        <v>-3</v>
      </c>
      <c r="CD64" s="34" t="s">
        <v>152</v>
      </c>
    </row>
    <row r="65" spans="1:82" s="9" customFormat="1" ht="33.75" x14ac:dyDescent="0.2">
      <c r="A65" s="28" t="s">
        <v>146</v>
      </c>
      <c r="B65" s="47" t="s">
        <v>205</v>
      </c>
      <c r="C65" s="43" t="s">
        <v>206</v>
      </c>
      <c r="D65" s="44" t="s">
        <v>152</v>
      </c>
      <c r="E65" s="45">
        <f t="shared" si="3"/>
        <v>0</v>
      </c>
      <c r="F65" s="45">
        <f t="shared" si="4"/>
        <v>0</v>
      </c>
      <c r="G65" s="45">
        <f t="shared" si="5"/>
        <v>0</v>
      </c>
      <c r="H65" s="45">
        <f t="shared" si="6"/>
        <v>0</v>
      </c>
      <c r="I65" s="45">
        <f t="shared" si="7"/>
        <v>0</v>
      </c>
      <c r="J65" s="45">
        <f t="shared" si="8"/>
        <v>0</v>
      </c>
      <c r="K65" s="46">
        <f t="shared" si="9"/>
        <v>1</v>
      </c>
      <c r="L65" s="45">
        <v>0</v>
      </c>
      <c r="M65" s="45">
        <v>0</v>
      </c>
      <c r="N65" s="45">
        <v>0</v>
      </c>
      <c r="O65" s="45">
        <v>0</v>
      </c>
      <c r="P65" s="45">
        <v>0</v>
      </c>
      <c r="Q65" s="45">
        <v>0</v>
      </c>
      <c r="R65" s="46">
        <v>0</v>
      </c>
      <c r="S65" s="45">
        <v>0</v>
      </c>
      <c r="T65" s="45">
        <v>0</v>
      </c>
      <c r="U65" s="45">
        <v>0</v>
      </c>
      <c r="V65" s="45">
        <v>0</v>
      </c>
      <c r="W65" s="45">
        <v>0</v>
      </c>
      <c r="X65" s="45">
        <v>0</v>
      </c>
      <c r="Y65" s="46">
        <v>0</v>
      </c>
      <c r="Z65" s="45">
        <v>0</v>
      </c>
      <c r="AA65" s="45">
        <v>0</v>
      </c>
      <c r="AB65" s="45">
        <v>0</v>
      </c>
      <c r="AC65" s="45">
        <v>0</v>
      </c>
      <c r="AD65" s="45">
        <v>0</v>
      </c>
      <c r="AE65" s="45">
        <v>0</v>
      </c>
      <c r="AF65" s="46">
        <v>0</v>
      </c>
      <c r="AG65" s="45">
        <v>0</v>
      </c>
      <c r="AH65" s="45">
        <v>0</v>
      </c>
      <c r="AI65" s="45">
        <v>0</v>
      </c>
      <c r="AJ65" s="45">
        <v>0</v>
      </c>
      <c r="AK65" s="45">
        <v>0</v>
      </c>
      <c r="AL65" s="45">
        <v>0</v>
      </c>
      <c r="AM65" s="46">
        <v>1</v>
      </c>
      <c r="AN65" s="45">
        <f t="shared" si="10"/>
        <v>0</v>
      </c>
      <c r="AO65" s="45">
        <f t="shared" si="11"/>
        <v>0</v>
      </c>
      <c r="AP65" s="45">
        <f t="shared" si="12"/>
        <v>0</v>
      </c>
      <c r="AQ65" s="45">
        <f t="shared" si="13"/>
        <v>0</v>
      </c>
      <c r="AR65" s="45">
        <f t="shared" si="14"/>
        <v>0</v>
      </c>
      <c r="AS65" s="45">
        <f t="shared" si="15"/>
        <v>0</v>
      </c>
      <c r="AT65" s="46">
        <f t="shared" si="16"/>
        <v>0</v>
      </c>
      <c r="AU65" s="45">
        <v>0</v>
      </c>
      <c r="AV65" s="45">
        <v>0</v>
      </c>
      <c r="AW65" s="45">
        <v>0</v>
      </c>
      <c r="AX65" s="45">
        <v>0</v>
      </c>
      <c r="AY65" s="45">
        <v>0</v>
      </c>
      <c r="AZ65" s="45">
        <v>0</v>
      </c>
      <c r="BA65" s="46">
        <v>0</v>
      </c>
      <c r="BB65" s="45">
        <v>0</v>
      </c>
      <c r="BC65" s="45">
        <v>0</v>
      </c>
      <c r="BD65" s="45">
        <v>0</v>
      </c>
      <c r="BE65" s="45">
        <v>0</v>
      </c>
      <c r="BF65" s="45">
        <v>0</v>
      </c>
      <c r="BG65" s="45">
        <v>0</v>
      </c>
      <c r="BH65" s="57">
        <v>0</v>
      </c>
      <c r="BI65" s="45">
        <v>0</v>
      </c>
      <c r="BJ65" s="45">
        <v>0</v>
      </c>
      <c r="BK65" s="45">
        <v>0</v>
      </c>
      <c r="BL65" s="45">
        <v>0</v>
      </c>
      <c r="BM65" s="45">
        <v>0</v>
      </c>
      <c r="BN65" s="45">
        <v>0</v>
      </c>
      <c r="BO65" s="46">
        <v>0</v>
      </c>
      <c r="BP65" s="45">
        <v>0</v>
      </c>
      <c r="BQ65" s="45">
        <v>0</v>
      </c>
      <c r="BR65" s="45">
        <v>0</v>
      </c>
      <c r="BS65" s="45">
        <v>0</v>
      </c>
      <c r="BT65" s="45">
        <v>0</v>
      </c>
      <c r="BU65" s="45">
        <v>0</v>
      </c>
      <c r="BV65" s="46">
        <v>0</v>
      </c>
      <c r="BW65" s="48">
        <f t="shared" si="108"/>
        <v>0</v>
      </c>
      <c r="BX65" s="48">
        <f t="shared" si="109"/>
        <v>0</v>
      </c>
      <c r="BY65" s="48">
        <f t="shared" si="110"/>
        <v>0</v>
      </c>
      <c r="BZ65" s="48">
        <f t="shared" si="111"/>
        <v>0</v>
      </c>
      <c r="CA65" s="48">
        <f t="shared" si="112"/>
        <v>0</v>
      </c>
      <c r="CB65" s="48">
        <f t="shared" si="113"/>
        <v>0</v>
      </c>
      <c r="CC65" s="49">
        <f t="shared" si="114"/>
        <v>0</v>
      </c>
      <c r="CD65" s="44" t="s">
        <v>152</v>
      </c>
    </row>
    <row r="66" spans="1:82" s="9" customFormat="1" ht="33.75" x14ac:dyDescent="0.2">
      <c r="A66" s="28" t="s">
        <v>146</v>
      </c>
      <c r="B66" s="47" t="s">
        <v>207</v>
      </c>
      <c r="C66" s="43" t="s">
        <v>208</v>
      </c>
      <c r="D66" s="44" t="s">
        <v>152</v>
      </c>
      <c r="E66" s="45">
        <f t="shared" si="3"/>
        <v>0</v>
      </c>
      <c r="F66" s="45">
        <f t="shared" si="4"/>
        <v>0</v>
      </c>
      <c r="G66" s="45">
        <f t="shared" si="5"/>
        <v>0</v>
      </c>
      <c r="H66" s="45">
        <f t="shared" si="6"/>
        <v>0</v>
      </c>
      <c r="I66" s="45">
        <f t="shared" si="7"/>
        <v>0</v>
      </c>
      <c r="J66" s="45">
        <f t="shared" si="8"/>
        <v>0</v>
      </c>
      <c r="K66" s="46">
        <f t="shared" si="9"/>
        <v>1</v>
      </c>
      <c r="L66" s="45">
        <v>0</v>
      </c>
      <c r="M66" s="45">
        <v>0</v>
      </c>
      <c r="N66" s="45">
        <v>0</v>
      </c>
      <c r="O66" s="45">
        <v>0</v>
      </c>
      <c r="P66" s="45">
        <v>0</v>
      </c>
      <c r="Q66" s="45">
        <v>0</v>
      </c>
      <c r="R66" s="46">
        <v>0</v>
      </c>
      <c r="S66" s="45">
        <v>0</v>
      </c>
      <c r="T66" s="45">
        <v>0</v>
      </c>
      <c r="U66" s="45">
        <v>0</v>
      </c>
      <c r="V66" s="45">
        <v>0</v>
      </c>
      <c r="W66" s="45">
        <v>0</v>
      </c>
      <c r="X66" s="45">
        <v>0</v>
      </c>
      <c r="Y66" s="46">
        <v>0</v>
      </c>
      <c r="Z66" s="45">
        <v>0</v>
      </c>
      <c r="AA66" s="45">
        <v>0</v>
      </c>
      <c r="AB66" s="45">
        <v>0</v>
      </c>
      <c r="AC66" s="45">
        <v>0</v>
      </c>
      <c r="AD66" s="45">
        <v>0</v>
      </c>
      <c r="AE66" s="45">
        <v>0</v>
      </c>
      <c r="AF66" s="46">
        <v>0</v>
      </c>
      <c r="AG66" s="45">
        <v>0</v>
      </c>
      <c r="AH66" s="45">
        <v>0</v>
      </c>
      <c r="AI66" s="45">
        <v>0</v>
      </c>
      <c r="AJ66" s="45">
        <v>0</v>
      </c>
      <c r="AK66" s="45">
        <v>0</v>
      </c>
      <c r="AL66" s="45">
        <v>0</v>
      </c>
      <c r="AM66" s="46">
        <v>1</v>
      </c>
      <c r="AN66" s="45">
        <f t="shared" si="10"/>
        <v>0</v>
      </c>
      <c r="AO66" s="45">
        <f t="shared" si="11"/>
        <v>0</v>
      </c>
      <c r="AP66" s="45">
        <f t="shared" si="12"/>
        <v>0</v>
      </c>
      <c r="AQ66" s="45">
        <f t="shared" si="13"/>
        <v>0</v>
      </c>
      <c r="AR66" s="45">
        <f t="shared" si="14"/>
        <v>0</v>
      </c>
      <c r="AS66" s="45">
        <f t="shared" si="15"/>
        <v>0</v>
      </c>
      <c r="AT66" s="46">
        <f t="shared" si="16"/>
        <v>0</v>
      </c>
      <c r="AU66" s="45">
        <v>0</v>
      </c>
      <c r="AV66" s="45">
        <v>0</v>
      </c>
      <c r="AW66" s="45">
        <v>0</v>
      </c>
      <c r="AX66" s="45">
        <v>0</v>
      </c>
      <c r="AY66" s="45">
        <v>0</v>
      </c>
      <c r="AZ66" s="45">
        <v>0</v>
      </c>
      <c r="BA66" s="46">
        <v>0</v>
      </c>
      <c r="BB66" s="45">
        <v>0</v>
      </c>
      <c r="BC66" s="45">
        <v>0</v>
      </c>
      <c r="BD66" s="45">
        <v>0</v>
      </c>
      <c r="BE66" s="45">
        <v>0</v>
      </c>
      <c r="BF66" s="45">
        <v>0</v>
      </c>
      <c r="BG66" s="45">
        <v>0</v>
      </c>
      <c r="BH66" s="57">
        <v>0</v>
      </c>
      <c r="BI66" s="45">
        <v>0</v>
      </c>
      <c r="BJ66" s="45">
        <v>0</v>
      </c>
      <c r="BK66" s="45">
        <v>0</v>
      </c>
      <c r="BL66" s="45">
        <v>0</v>
      </c>
      <c r="BM66" s="45">
        <v>0</v>
      </c>
      <c r="BN66" s="45">
        <v>0</v>
      </c>
      <c r="BO66" s="46">
        <v>0</v>
      </c>
      <c r="BP66" s="45">
        <v>0</v>
      </c>
      <c r="BQ66" s="45">
        <v>0</v>
      </c>
      <c r="BR66" s="45">
        <v>0</v>
      </c>
      <c r="BS66" s="45">
        <v>0</v>
      </c>
      <c r="BT66" s="45">
        <v>0</v>
      </c>
      <c r="BU66" s="45">
        <v>0</v>
      </c>
      <c r="BV66" s="46">
        <v>0</v>
      </c>
      <c r="BW66" s="48">
        <f t="shared" si="108"/>
        <v>0</v>
      </c>
      <c r="BX66" s="48">
        <f t="shared" si="109"/>
        <v>0</v>
      </c>
      <c r="BY66" s="48">
        <f t="shared" si="110"/>
        <v>0</v>
      </c>
      <c r="BZ66" s="48">
        <f t="shared" si="111"/>
        <v>0</v>
      </c>
      <c r="CA66" s="48">
        <f t="shared" si="112"/>
        <v>0</v>
      </c>
      <c r="CB66" s="48">
        <f t="shared" si="113"/>
        <v>0</v>
      </c>
      <c r="CC66" s="49">
        <f t="shared" si="114"/>
        <v>0</v>
      </c>
      <c r="CD66" s="44" t="s">
        <v>152</v>
      </c>
    </row>
    <row r="67" spans="1:82" s="9" customFormat="1" ht="33.75" x14ac:dyDescent="0.2">
      <c r="A67" s="28" t="s">
        <v>146</v>
      </c>
      <c r="B67" s="47" t="s">
        <v>209</v>
      </c>
      <c r="C67" s="43" t="s">
        <v>210</v>
      </c>
      <c r="D67" s="44" t="s">
        <v>152</v>
      </c>
      <c r="E67" s="45">
        <f t="shared" si="3"/>
        <v>0</v>
      </c>
      <c r="F67" s="45">
        <f t="shared" si="4"/>
        <v>0</v>
      </c>
      <c r="G67" s="45">
        <f t="shared" si="5"/>
        <v>0</v>
      </c>
      <c r="H67" s="45">
        <f t="shared" si="6"/>
        <v>0</v>
      </c>
      <c r="I67" s="45">
        <f t="shared" si="7"/>
        <v>0</v>
      </c>
      <c r="J67" s="45">
        <f t="shared" si="8"/>
        <v>0</v>
      </c>
      <c r="K67" s="46">
        <f t="shared" si="9"/>
        <v>1</v>
      </c>
      <c r="L67" s="45">
        <v>0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6">
        <v>0</v>
      </c>
      <c r="S67" s="45">
        <v>0</v>
      </c>
      <c r="T67" s="45">
        <v>0</v>
      </c>
      <c r="U67" s="45">
        <v>0</v>
      </c>
      <c r="V67" s="45">
        <v>0</v>
      </c>
      <c r="W67" s="45">
        <v>0</v>
      </c>
      <c r="X67" s="45">
        <v>0</v>
      </c>
      <c r="Y67" s="46">
        <v>0</v>
      </c>
      <c r="Z67" s="45">
        <v>0</v>
      </c>
      <c r="AA67" s="45">
        <v>0</v>
      </c>
      <c r="AB67" s="45">
        <v>0</v>
      </c>
      <c r="AC67" s="45">
        <v>0</v>
      </c>
      <c r="AD67" s="45">
        <v>0</v>
      </c>
      <c r="AE67" s="45">
        <v>0</v>
      </c>
      <c r="AF67" s="46">
        <v>0</v>
      </c>
      <c r="AG67" s="45">
        <v>0</v>
      </c>
      <c r="AH67" s="45">
        <v>0</v>
      </c>
      <c r="AI67" s="45">
        <v>0</v>
      </c>
      <c r="AJ67" s="45">
        <v>0</v>
      </c>
      <c r="AK67" s="45">
        <v>0</v>
      </c>
      <c r="AL67" s="45">
        <v>0</v>
      </c>
      <c r="AM67" s="46">
        <v>1</v>
      </c>
      <c r="AN67" s="45">
        <f t="shared" si="10"/>
        <v>0</v>
      </c>
      <c r="AO67" s="45">
        <f t="shared" si="11"/>
        <v>0</v>
      </c>
      <c r="AP67" s="45">
        <f t="shared" si="12"/>
        <v>0</v>
      </c>
      <c r="AQ67" s="45">
        <f t="shared" si="13"/>
        <v>0</v>
      </c>
      <c r="AR67" s="45">
        <f t="shared" si="14"/>
        <v>0</v>
      </c>
      <c r="AS67" s="45">
        <f t="shared" si="15"/>
        <v>0</v>
      </c>
      <c r="AT67" s="46">
        <f t="shared" si="16"/>
        <v>0</v>
      </c>
      <c r="AU67" s="45">
        <v>0</v>
      </c>
      <c r="AV67" s="45">
        <v>0</v>
      </c>
      <c r="AW67" s="45">
        <v>0</v>
      </c>
      <c r="AX67" s="45">
        <v>0</v>
      </c>
      <c r="AY67" s="45">
        <v>0</v>
      </c>
      <c r="AZ67" s="45">
        <v>0</v>
      </c>
      <c r="BA67" s="46">
        <v>0</v>
      </c>
      <c r="BB67" s="45">
        <v>0</v>
      </c>
      <c r="BC67" s="45">
        <v>0</v>
      </c>
      <c r="BD67" s="45">
        <v>0</v>
      </c>
      <c r="BE67" s="45">
        <v>0</v>
      </c>
      <c r="BF67" s="45">
        <v>0</v>
      </c>
      <c r="BG67" s="45">
        <v>0</v>
      </c>
      <c r="BH67" s="57">
        <v>0</v>
      </c>
      <c r="BI67" s="45">
        <v>0</v>
      </c>
      <c r="BJ67" s="45">
        <v>0</v>
      </c>
      <c r="BK67" s="45">
        <v>0</v>
      </c>
      <c r="BL67" s="45">
        <v>0</v>
      </c>
      <c r="BM67" s="45">
        <v>0</v>
      </c>
      <c r="BN67" s="45">
        <v>0</v>
      </c>
      <c r="BO67" s="46">
        <v>0</v>
      </c>
      <c r="BP67" s="45">
        <v>0</v>
      </c>
      <c r="BQ67" s="45">
        <v>0</v>
      </c>
      <c r="BR67" s="45">
        <v>0</v>
      </c>
      <c r="BS67" s="45">
        <v>0</v>
      </c>
      <c r="BT67" s="45">
        <v>0</v>
      </c>
      <c r="BU67" s="45">
        <v>0</v>
      </c>
      <c r="BV67" s="46">
        <v>0</v>
      </c>
      <c r="BW67" s="48">
        <f t="shared" si="108"/>
        <v>0</v>
      </c>
      <c r="BX67" s="48">
        <f t="shared" si="109"/>
        <v>0</v>
      </c>
      <c r="BY67" s="48">
        <f t="shared" si="110"/>
        <v>0</v>
      </c>
      <c r="BZ67" s="48">
        <f t="shared" si="111"/>
        <v>0</v>
      </c>
      <c r="CA67" s="48">
        <f t="shared" si="112"/>
        <v>0</v>
      </c>
      <c r="CB67" s="48">
        <f t="shared" si="113"/>
        <v>0</v>
      </c>
      <c r="CC67" s="49">
        <f t="shared" si="114"/>
        <v>0</v>
      </c>
      <c r="CD67" s="50" t="s">
        <v>152</v>
      </c>
    </row>
    <row r="68" spans="1:82" s="9" customFormat="1" ht="33.75" x14ac:dyDescent="0.2">
      <c r="A68" s="28" t="s">
        <v>146</v>
      </c>
      <c r="B68" s="47" t="s">
        <v>211</v>
      </c>
      <c r="C68" s="43" t="s">
        <v>212</v>
      </c>
      <c r="D68" s="44" t="s">
        <v>152</v>
      </c>
      <c r="E68" s="45">
        <f t="shared" si="3"/>
        <v>0</v>
      </c>
      <c r="F68" s="45">
        <f t="shared" si="4"/>
        <v>0</v>
      </c>
      <c r="G68" s="45">
        <f t="shared" si="5"/>
        <v>0</v>
      </c>
      <c r="H68" s="45">
        <f t="shared" si="6"/>
        <v>0</v>
      </c>
      <c r="I68" s="45">
        <f t="shared" si="7"/>
        <v>0</v>
      </c>
      <c r="J68" s="45">
        <f t="shared" si="8"/>
        <v>0</v>
      </c>
      <c r="K68" s="46">
        <f t="shared" si="9"/>
        <v>1</v>
      </c>
      <c r="L68" s="45"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46">
        <v>0</v>
      </c>
      <c r="S68" s="45">
        <v>0</v>
      </c>
      <c r="T68" s="45">
        <v>0</v>
      </c>
      <c r="U68" s="45">
        <v>0</v>
      </c>
      <c r="V68" s="45">
        <v>0</v>
      </c>
      <c r="W68" s="45">
        <v>0</v>
      </c>
      <c r="X68" s="45">
        <v>0</v>
      </c>
      <c r="Y68" s="46">
        <v>0</v>
      </c>
      <c r="Z68" s="45">
        <v>0</v>
      </c>
      <c r="AA68" s="45">
        <v>0</v>
      </c>
      <c r="AB68" s="45">
        <v>0</v>
      </c>
      <c r="AC68" s="45">
        <v>0</v>
      </c>
      <c r="AD68" s="45">
        <v>0</v>
      </c>
      <c r="AE68" s="45">
        <v>0</v>
      </c>
      <c r="AF68" s="46">
        <v>0</v>
      </c>
      <c r="AG68" s="45">
        <v>0</v>
      </c>
      <c r="AH68" s="45">
        <v>0</v>
      </c>
      <c r="AI68" s="45">
        <v>0</v>
      </c>
      <c r="AJ68" s="45">
        <v>0</v>
      </c>
      <c r="AK68" s="45">
        <v>0</v>
      </c>
      <c r="AL68" s="45">
        <v>0</v>
      </c>
      <c r="AM68" s="46">
        <v>1</v>
      </c>
      <c r="AN68" s="45">
        <f t="shared" si="10"/>
        <v>0</v>
      </c>
      <c r="AO68" s="45">
        <f t="shared" si="11"/>
        <v>0</v>
      </c>
      <c r="AP68" s="45">
        <f t="shared" si="12"/>
        <v>0</v>
      </c>
      <c r="AQ68" s="45">
        <f t="shared" si="13"/>
        <v>0</v>
      </c>
      <c r="AR68" s="45">
        <f t="shared" si="14"/>
        <v>0</v>
      </c>
      <c r="AS68" s="45">
        <f t="shared" si="15"/>
        <v>0</v>
      </c>
      <c r="AT68" s="46">
        <f t="shared" si="16"/>
        <v>0</v>
      </c>
      <c r="AU68" s="45">
        <v>0</v>
      </c>
      <c r="AV68" s="45">
        <v>0</v>
      </c>
      <c r="AW68" s="45">
        <v>0</v>
      </c>
      <c r="AX68" s="45">
        <v>0</v>
      </c>
      <c r="AY68" s="45">
        <v>0</v>
      </c>
      <c r="AZ68" s="45">
        <v>0</v>
      </c>
      <c r="BA68" s="46">
        <v>0</v>
      </c>
      <c r="BB68" s="45">
        <v>0</v>
      </c>
      <c r="BC68" s="45">
        <v>0</v>
      </c>
      <c r="BD68" s="45">
        <v>0</v>
      </c>
      <c r="BE68" s="45">
        <v>0</v>
      </c>
      <c r="BF68" s="45">
        <v>0</v>
      </c>
      <c r="BG68" s="45">
        <v>0</v>
      </c>
      <c r="BH68" s="57">
        <v>0</v>
      </c>
      <c r="BI68" s="45">
        <v>0</v>
      </c>
      <c r="BJ68" s="45">
        <v>0</v>
      </c>
      <c r="BK68" s="45">
        <v>0</v>
      </c>
      <c r="BL68" s="45">
        <v>0</v>
      </c>
      <c r="BM68" s="45">
        <v>0</v>
      </c>
      <c r="BN68" s="45">
        <v>0</v>
      </c>
      <c r="BO68" s="46">
        <v>0</v>
      </c>
      <c r="BP68" s="45">
        <v>0</v>
      </c>
      <c r="BQ68" s="45">
        <v>0</v>
      </c>
      <c r="BR68" s="45">
        <v>0</v>
      </c>
      <c r="BS68" s="45">
        <v>0</v>
      </c>
      <c r="BT68" s="45">
        <v>0</v>
      </c>
      <c r="BU68" s="45">
        <v>0</v>
      </c>
      <c r="BV68" s="46">
        <v>0</v>
      </c>
      <c r="BW68" s="48">
        <f t="shared" si="108"/>
        <v>0</v>
      </c>
      <c r="BX68" s="48">
        <f t="shared" si="109"/>
        <v>0</v>
      </c>
      <c r="BY68" s="48">
        <f t="shared" si="110"/>
        <v>0</v>
      </c>
      <c r="BZ68" s="48">
        <f t="shared" si="111"/>
        <v>0</v>
      </c>
      <c r="CA68" s="48">
        <f t="shared" si="112"/>
        <v>0</v>
      </c>
      <c r="CB68" s="48">
        <f t="shared" si="113"/>
        <v>0</v>
      </c>
      <c r="CC68" s="49">
        <f t="shared" si="114"/>
        <v>0</v>
      </c>
      <c r="CD68" s="44" t="s">
        <v>152</v>
      </c>
    </row>
    <row r="69" spans="1:82" s="9" customFormat="1" ht="42" x14ac:dyDescent="0.2">
      <c r="A69" s="28" t="s">
        <v>146</v>
      </c>
      <c r="B69" s="51" t="s">
        <v>125</v>
      </c>
      <c r="C69" s="43" t="s">
        <v>213</v>
      </c>
      <c r="D69" s="44" t="s">
        <v>152</v>
      </c>
      <c r="E69" s="45">
        <f t="shared" si="3"/>
        <v>0</v>
      </c>
      <c r="F69" s="45">
        <f t="shared" si="4"/>
        <v>0</v>
      </c>
      <c r="G69" s="45">
        <f t="shared" si="5"/>
        <v>0</v>
      </c>
      <c r="H69" s="45">
        <f t="shared" si="6"/>
        <v>0</v>
      </c>
      <c r="I69" s="45">
        <f t="shared" si="7"/>
        <v>0</v>
      </c>
      <c r="J69" s="45">
        <f t="shared" si="8"/>
        <v>0</v>
      </c>
      <c r="K69" s="46">
        <f t="shared" si="9"/>
        <v>7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6">
        <v>0</v>
      </c>
      <c r="S69" s="45">
        <v>0</v>
      </c>
      <c r="T69" s="45">
        <v>0</v>
      </c>
      <c r="U69" s="45">
        <v>0</v>
      </c>
      <c r="V69" s="45">
        <v>0</v>
      </c>
      <c r="W69" s="45">
        <v>0</v>
      </c>
      <c r="X69" s="45">
        <v>0</v>
      </c>
      <c r="Y69" s="46">
        <v>7</v>
      </c>
      <c r="Z69" s="45">
        <v>0</v>
      </c>
      <c r="AA69" s="45">
        <v>0</v>
      </c>
      <c r="AB69" s="45">
        <v>0</v>
      </c>
      <c r="AC69" s="45">
        <v>0</v>
      </c>
      <c r="AD69" s="45">
        <v>0</v>
      </c>
      <c r="AE69" s="45">
        <v>0</v>
      </c>
      <c r="AF69" s="46">
        <v>0</v>
      </c>
      <c r="AG69" s="45">
        <v>0</v>
      </c>
      <c r="AH69" s="45">
        <v>0</v>
      </c>
      <c r="AI69" s="45">
        <v>0</v>
      </c>
      <c r="AJ69" s="45">
        <v>0</v>
      </c>
      <c r="AK69" s="45">
        <v>0</v>
      </c>
      <c r="AL69" s="45">
        <v>0</v>
      </c>
      <c r="AM69" s="46">
        <v>0</v>
      </c>
      <c r="AN69" s="45">
        <f t="shared" si="10"/>
        <v>0</v>
      </c>
      <c r="AO69" s="45">
        <f t="shared" si="11"/>
        <v>0</v>
      </c>
      <c r="AP69" s="45">
        <f t="shared" si="12"/>
        <v>0</v>
      </c>
      <c r="AQ69" s="45">
        <f t="shared" si="13"/>
        <v>0</v>
      </c>
      <c r="AR69" s="45">
        <f t="shared" si="14"/>
        <v>0</v>
      </c>
      <c r="AS69" s="45">
        <f t="shared" si="15"/>
        <v>0</v>
      </c>
      <c r="AT69" s="46">
        <f t="shared" si="16"/>
        <v>2</v>
      </c>
      <c r="AU69" s="45">
        <v>0</v>
      </c>
      <c r="AV69" s="45">
        <v>0</v>
      </c>
      <c r="AW69" s="45">
        <v>0</v>
      </c>
      <c r="AX69" s="45">
        <v>0</v>
      </c>
      <c r="AY69" s="45">
        <v>0</v>
      </c>
      <c r="AZ69" s="45">
        <v>0</v>
      </c>
      <c r="BA69" s="46">
        <v>0</v>
      </c>
      <c r="BB69" s="45">
        <v>0</v>
      </c>
      <c r="BC69" s="45">
        <v>0</v>
      </c>
      <c r="BD69" s="45">
        <v>0</v>
      </c>
      <c r="BE69" s="45">
        <v>0</v>
      </c>
      <c r="BF69" s="45">
        <v>0</v>
      </c>
      <c r="BG69" s="45">
        <v>0</v>
      </c>
      <c r="BH69" s="57">
        <v>1</v>
      </c>
      <c r="BI69" s="45">
        <v>0</v>
      </c>
      <c r="BJ69" s="45">
        <v>0</v>
      </c>
      <c r="BK69" s="45">
        <v>0</v>
      </c>
      <c r="BL69" s="45">
        <v>0</v>
      </c>
      <c r="BM69" s="45">
        <v>0</v>
      </c>
      <c r="BN69" s="45">
        <v>0</v>
      </c>
      <c r="BO69" s="46">
        <v>1</v>
      </c>
      <c r="BP69" s="45">
        <v>0</v>
      </c>
      <c r="BQ69" s="45">
        <v>0</v>
      </c>
      <c r="BR69" s="45">
        <v>0</v>
      </c>
      <c r="BS69" s="45">
        <v>0</v>
      </c>
      <c r="BT69" s="45">
        <v>0</v>
      </c>
      <c r="BU69" s="45">
        <v>0</v>
      </c>
      <c r="BV69" s="46">
        <v>0</v>
      </c>
      <c r="BW69" s="48">
        <f t="shared" si="108"/>
        <v>0</v>
      </c>
      <c r="BX69" s="48">
        <f t="shared" si="109"/>
        <v>0</v>
      </c>
      <c r="BY69" s="48">
        <f t="shared" si="110"/>
        <v>0</v>
      </c>
      <c r="BZ69" s="48">
        <f t="shared" si="111"/>
        <v>0</v>
      </c>
      <c r="CA69" s="48">
        <f t="shared" si="112"/>
        <v>0</v>
      </c>
      <c r="CB69" s="48">
        <f t="shared" si="113"/>
        <v>0</v>
      </c>
      <c r="CC69" s="49">
        <f t="shared" si="114"/>
        <v>-5</v>
      </c>
      <c r="CD69" s="55" t="s">
        <v>227</v>
      </c>
    </row>
    <row r="70" spans="1:82" s="9" customFormat="1" ht="78.75" x14ac:dyDescent="0.2">
      <c r="A70" s="28" t="s">
        <v>146</v>
      </c>
      <c r="B70" s="51" t="s">
        <v>245</v>
      </c>
      <c r="C70" s="97" t="s">
        <v>246</v>
      </c>
      <c r="D70" s="44" t="s">
        <v>152</v>
      </c>
      <c r="E70" s="45">
        <f t="shared" ref="E70" si="121">L70+S70+Z70+AG70</f>
        <v>0</v>
      </c>
      <c r="F70" s="45">
        <f t="shared" ref="F70" si="122">M70+T70+AA70+AH70</f>
        <v>0</v>
      </c>
      <c r="G70" s="45">
        <f t="shared" ref="G70" si="123">N70+U70+AB70+AI70</f>
        <v>0</v>
      </c>
      <c r="H70" s="45">
        <f t="shared" ref="H70" si="124">O70+V70+AC70+AJ70</f>
        <v>0</v>
      </c>
      <c r="I70" s="45">
        <f t="shared" ref="I70" si="125">P70+W70+AD70+AK70</f>
        <v>0</v>
      </c>
      <c r="J70" s="45">
        <f t="shared" ref="J70" si="126">Q70+X70+AE70+AL70</f>
        <v>0</v>
      </c>
      <c r="K70" s="46">
        <f t="shared" ref="K70" si="127">R70+Y70+AF70+AM70</f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46">
        <v>0</v>
      </c>
      <c r="S70" s="45">
        <v>0</v>
      </c>
      <c r="T70" s="45">
        <v>0</v>
      </c>
      <c r="U70" s="45">
        <v>0</v>
      </c>
      <c r="V70" s="45">
        <v>0</v>
      </c>
      <c r="W70" s="45">
        <v>0</v>
      </c>
      <c r="X70" s="45">
        <v>0</v>
      </c>
      <c r="Y70" s="46">
        <v>0</v>
      </c>
      <c r="Z70" s="45">
        <v>0</v>
      </c>
      <c r="AA70" s="45">
        <v>0</v>
      </c>
      <c r="AB70" s="45">
        <v>0</v>
      </c>
      <c r="AC70" s="45">
        <v>0</v>
      </c>
      <c r="AD70" s="45">
        <v>0</v>
      </c>
      <c r="AE70" s="45">
        <v>0</v>
      </c>
      <c r="AF70" s="46">
        <v>0</v>
      </c>
      <c r="AG70" s="45">
        <v>0</v>
      </c>
      <c r="AH70" s="45">
        <v>0</v>
      </c>
      <c r="AI70" s="45">
        <v>0</v>
      </c>
      <c r="AJ70" s="45">
        <v>0</v>
      </c>
      <c r="AK70" s="45">
        <v>0</v>
      </c>
      <c r="AL70" s="45">
        <v>0</v>
      </c>
      <c r="AM70" s="46">
        <v>0</v>
      </c>
      <c r="AN70" s="45">
        <f t="shared" ref="AN70" si="128">AU70+BB70+BI70+BP70</f>
        <v>0</v>
      </c>
      <c r="AO70" s="45">
        <f t="shared" ref="AO70" si="129">AV70+BC70+BJ70+BQ70</f>
        <v>0</v>
      </c>
      <c r="AP70" s="45">
        <f t="shared" ref="AP70" si="130">AW70+BD70+BK70+BR70</f>
        <v>0</v>
      </c>
      <c r="AQ70" s="45">
        <f t="shared" ref="AQ70" si="131">AX70+BE70+BL70+BS70</f>
        <v>0</v>
      </c>
      <c r="AR70" s="45">
        <f t="shared" ref="AR70" si="132">AY70+BF70+BM70+BT70</f>
        <v>0</v>
      </c>
      <c r="AS70" s="45">
        <f t="shared" ref="AS70" si="133">AZ70+BG70+BN70+BU70</f>
        <v>0</v>
      </c>
      <c r="AT70" s="46">
        <f t="shared" ref="AT70" si="134">BA70+BH70+BO70+BV70</f>
        <v>0</v>
      </c>
      <c r="AU70" s="45">
        <v>0</v>
      </c>
      <c r="AV70" s="45">
        <v>0</v>
      </c>
      <c r="AW70" s="45">
        <v>0</v>
      </c>
      <c r="AX70" s="45">
        <v>0</v>
      </c>
      <c r="AY70" s="45">
        <v>0</v>
      </c>
      <c r="AZ70" s="45">
        <v>0</v>
      </c>
      <c r="BA70" s="46">
        <v>0</v>
      </c>
      <c r="BB70" s="45">
        <v>0</v>
      </c>
      <c r="BC70" s="45">
        <v>0</v>
      </c>
      <c r="BD70" s="45">
        <v>0</v>
      </c>
      <c r="BE70" s="45">
        <v>0</v>
      </c>
      <c r="BF70" s="45">
        <v>0</v>
      </c>
      <c r="BG70" s="45">
        <v>0</v>
      </c>
      <c r="BH70" s="57">
        <v>0</v>
      </c>
      <c r="BI70" s="45">
        <v>0</v>
      </c>
      <c r="BJ70" s="45">
        <v>0</v>
      </c>
      <c r="BK70" s="45">
        <v>0</v>
      </c>
      <c r="BL70" s="45">
        <v>0</v>
      </c>
      <c r="BM70" s="45">
        <v>0</v>
      </c>
      <c r="BN70" s="45">
        <v>0</v>
      </c>
      <c r="BO70" s="46">
        <v>0</v>
      </c>
      <c r="BP70" s="45">
        <v>0</v>
      </c>
      <c r="BQ70" s="45">
        <v>0</v>
      </c>
      <c r="BR70" s="45">
        <v>0</v>
      </c>
      <c r="BS70" s="45">
        <v>0</v>
      </c>
      <c r="BT70" s="45">
        <v>0</v>
      </c>
      <c r="BU70" s="45">
        <v>0</v>
      </c>
      <c r="BV70" s="46">
        <v>0</v>
      </c>
      <c r="BW70" s="48">
        <f t="shared" ref="BW70" si="135">AN70-L70-S70-Z70</f>
        <v>0</v>
      </c>
      <c r="BX70" s="48">
        <f t="shared" ref="BX70" si="136">AO70-M70-T70</f>
        <v>0</v>
      </c>
      <c r="BY70" s="48">
        <f t="shared" ref="BY70" si="137">AP70-N70-U70-AB70</f>
        <v>0</v>
      </c>
      <c r="BZ70" s="48">
        <f t="shared" ref="BZ70" si="138">AQ70-O70-V70</f>
        <v>0</v>
      </c>
      <c r="CA70" s="48">
        <f t="shared" ref="CA70" si="139">AR70-P70-W70-AD70</f>
        <v>0</v>
      </c>
      <c r="CB70" s="48">
        <f t="shared" ref="CB70" si="140">AS70-Q70-X70</f>
        <v>0</v>
      </c>
      <c r="CC70" s="49">
        <f t="shared" ref="CC70" si="141">AT70-R70-Y70-AF70</f>
        <v>0</v>
      </c>
      <c r="CD70" s="55" t="s">
        <v>251</v>
      </c>
    </row>
    <row r="71" spans="1:82" s="9" customFormat="1" ht="63" x14ac:dyDescent="0.2">
      <c r="A71" s="28" t="s">
        <v>146</v>
      </c>
      <c r="B71" s="91" t="s">
        <v>247</v>
      </c>
      <c r="C71" s="98" t="s">
        <v>248</v>
      </c>
      <c r="D71" s="44" t="s">
        <v>152</v>
      </c>
      <c r="E71" s="45">
        <f t="shared" ref="E71" si="142">L71+S71+Z71+AG71</f>
        <v>0</v>
      </c>
      <c r="F71" s="45">
        <f t="shared" ref="F71" si="143">M71+T71+AA71+AH71</f>
        <v>0</v>
      </c>
      <c r="G71" s="45">
        <f t="shared" ref="G71" si="144">N71+U71+AB71+AI71</f>
        <v>0</v>
      </c>
      <c r="H71" s="45">
        <f t="shared" ref="H71" si="145">O71+V71+AC71+AJ71</f>
        <v>0</v>
      </c>
      <c r="I71" s="45">
        <f t="shared" ref="I71" si="146">P71+W71+AD71+AK71</f>
        <v>0</v>
      </c>
      <c r="J71" s="45">
        <f t="shared" ref="J71" si="147">Q71+X71+AE71+AL71</f>
        <v>0</v>
      </c>
      <c r="K71" s="46">
        <f t="shared" ref="K71" si="148">R71+Y71+AF71+AM71</f>
        <v>0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45">
        <v>0</v>
      </c>
      <c r="R71" s="46">
        <v>0</v>
      </c>
      <c r="S71" s="45">
        <v>0</v>
      </c>
      <c r="T71" s="45">
        <v>0</v>
      </c>
      <c r="U71" s="45">
        <v>0</v>
      </c>
      <c r="V71" s="45">
        <v>0</v>
      </c>
      <c r="W71" s="45">
        <v>0</v>
      </c>
      <c r="X71" s="45">
        <v>0</v>
      </c>
      <c r="Y71" s="46">
        <v>0</v>
      </c>
      <c r="Z71" s="45">
        <v>0</v>
      </c>
      <c r="AA71" s="45">
        <v>0</v>
      </c>
      <c r="AB71" s="45">
        <v>0</v>
      </c>
      <c r="AC71" s="45">
        <v>0</v>
      </c>
      <c r="AD71" s="45">
        <v>0</v>
      </c>
      <c r="AE71" s="45">
        <v>0</v>
      </c>
      <c r="AF71" s="46">
        <v>0</v>
      </c>
      <c r="AG71" s="45">
        <v>0</v>
      </c>
      <c r="AH71" s="45">
        <v>0</v>
      </c>
      <c r="AI71" s="45">
        <v>0</v>
      </c>
      <c r="AJ71" s="45">
        <v>0</v>
      </c>
      <c r="AK71" s="45">
        <v>0</v>
      </c>
      <c r="AL71" s="45">
        <v>0</v>
      </c>
      <c r="AM71" s="46">
        <v>0</v>
      </c>
      <c r="AN71" s="45">
        <f t="shared" ref="AN71" si="149">AU71+BB71+BI71+BP71</f>
        <v>0</v>
      </c>
      <c r="AO71" s="45">
        <f t="shared" ref="AO71" si="150">AV71+BC71+BJ71+BQ71</f>
        <v>0</v>
      </c>
      <c r="AP71" s="45">
        <f t="shared" ref="AP71" si="151">AW71+BD71+BK71+BR71</f>
        <v>0</v>
      </c>
      <c r="AQ71" s="45">
        <f t="shared" ref="AQ71" si="152">AX71+BE71+BL71+BS71</f>
        <v>0</v>
      </c>
      <c r="AR71" s="45">
        <f t="shared" ref="AR71" si="153">AY71+BF71+BM71+BT71</f>
        <v>0</v>
      </c>
      <c r="AS71" s="45">
        <f t="shared" ref="AS71" si="154">AZ71+BG71+BN71+BU71</f>
        <v>0</v>
      </c>
      <c r="AT71" s="46">
        <f t="shared" ref="AT71" si="155">BA71+BH71+BO71+BV71</f>
        <v>1</v>
      </c>
      <c r="AU71" s="45">
        <v>0</v>
      </c>
      <c r="AV71" s="45">
        <v>0</v>
      </c>
      <c r="AW71" s="45">
        <v>0</v>
      </c>
      <c r="AX71" s="45">
        <v>0</v>
      </c>
      <c r="AY71" s="45">
        <v>0</v>
      </c>
      <c r="AZ71" s="45">
        <v>0</v>
      </c>
      <c r="BA71" s="46">
        <v>0</v>
      </c>
      <c r="BB71" s="45">
        <v>0</v>
      </c>
      <c r="BC71" s="45">
        <v>0</v>
      </c>
      <c r="BD71" s="45">
        <v>0</v>
      </c>
      <c r="BE71" s="45">
        <v>0</v>
      </c>
      <c r="BF71" s="45">
        <v>0</v>
      </c>
      <c r="BG71" s="45">
        <v>0</v>
      </c>
      <c r="BH71" s="57">
        <v>0</v>
      </c>
      <c r="BI71" s="45">
        <v>0</v>
      </c>
      <c r="BJ71" s="45">
        <v>0</v>
      </c>
      <c r="BK71" s="45">
        <v>0</v>
      </c>
      <c r="BL71" s="45">
        <v>0</v>
      </c>
      <c r="BM71" s="45">
        <v>0</v>
      </c>
      <c r="BN71" s="45">
        <v>0</v>
      </c>
      <c r="BO71" s="46">
        <v>1</v>
      </c>
      <c r="BP71" s="45">
        <v>0</v>
      </c>
      <c r="BQ71" s="45">
        <v>0</v>
      </c>
      <c r="BR71" s="45">
        <v>0</v>
      </c>
      <c r="BS71" s="45">
        <v>0</v>
      </c>
      <c r="BT71" s="45">
        <v>0</v>
      </c>
      <c r="BU71" s="45">
        <v>0</v>
      </c>
      <c r="BV71" s="46">
        <v>0</v>
      </c>
      <c r="BW71" s="48">
        <f t="shared" ref="BW71" si="156">AN71-L71-S71-Z71</f>
        <v>0</v>
      </c>
      <c r="BX71" s="48">
        <f t="shared" ref="BX71" si="157">AO71-M71-T71</f>
        <v>0</v>
      </c>
      <c r="BY71" s="48">
        <f t="shared" ref="BY71" si="158">AP71-N71-U71-AB71</f>
        <v>0</v>
      </c>
      <c r="BZ71" s="48">
        <f t="shared" ref="BZ71" si="159">AQ71-O71-V71</f>
        <v>0</v>
      </c>
      <c r="CA71" s="48">
        <f t="shared" ref="CA71" si="160">AR71-P71-W71-AD71</f>
        <v>0</v>
      </c>
      <c r="CB71" s="48">
        <f t="shared" ref="CB71" si="161">AS71-Q71-X71</f>
        <v>0</v>
      </c>
      <c r="CC71" s="49">
        <f t="shared" ref="CC71" si="162">AT71-R71-Y71-AF71</f>
        <v>1</v>
      </c>
      <c r="CD71" s="55" t="s">
        <v>252</v>
      </c>
    </row>
    <row r="72" spans="1:82" s="9" customFormat="1" ht="63" x14ac:dyDescent="0.2">
      <c r="A72" s="28" t="s">
        <v>146</v>
      </c>
      <c r="B72" s="91" t="s">
        <v>249</v>
      </c>
      <c r="C72" s="98" t="s">
        <v>250</v>
      </c>
      <c r="D72" s="44" t="s">
        <v>152</v>
      </c>
      <c r="E72" s="45">
        <f t="shared" si="3"/>
        <v>0</v>
      </c>
      <c r="F72" s="45">
        <f t="shared" si="4"/>
        <v>0</v>
      </c>
      <c r="G72" s="45">
        <f t="shared" si="5"/>
        <v>0</v>
      </c>
      <c r="H72" s="45">
        <f t="shared" si="6"/>
        <v>0</v>
      </c>
      <c r="I72" s="45">
        <f t="shared" si="7"/>
        <v>0</v>
      </c>
      <c r="J72" s="45">
        <f t="shared" si="8"/>
        <v>0</v>
      </c>
      <c r="K72" s="46">
        <f t="shared" si="9"/>
        <v>0</v>
      </c>
      <c r="L72" s="45">
        <v>0</v>
      </c>
      <c r="M72" s="45">
        <v>0</v>
      </c>
      <c r="N72" s="45">
        <v>0</v>
      </c>
      <c r="O72" s="45">
        <v>0</v>
      </c>
      <c r="P72" s="45">
        <v>0</v>
      </c>
      <c r="Q72" s="45">
        <v>0</v>
      </c>
      <c r="R72" s="46">
        <v>0</v>
      </c>
      <c r="S72" s="45">
        <v>0</v>
      </c>
      <c r="T72" s="45">
        <v>0</v>
      </c>
      <c r="U72" s="45">
        <v>0</v>
      </c>
      <c r="V72" s="45">
        <v>0</v>
      </c>
      <c r="W72" s="45">
        <v>0</v>
      </c>
      <c r="X72" s="45">
        <v>0</v>
      </c>
      <c r="Y72" s="46">
        <v>0</v>
      </c>
      <c r="Z72" s="45">
        <v>0</v>
      </c>
      <c r="AA72" s="45">
        <v>0</v>
      </c>
      <c r="AB72" s="45">
        <v>0</v>
      </c>
      <c r="AC72" s="45">
        <v>0</v>
      </c>
      <c r="AD72" s="45">
        <v>0</v>
      </c>
      <c r="AE72" s="45">
        <v>0</v>
      </c>
      <c r="AF72" s="46">
        <v>0</v>
      </c>
      <c r="AG72" s="45">
        <v>0</v>
      </c>
      <c r="AH72" s="45">
        <v>0</v>
      </c>
      <c r="AI72" s="45">
        <v>0</v>
      </c>
      <c r="AJ72" s="45">
        <v>0</v>
      </c>
      <c r="AK72" s="45">
        <v>0</v>
      </c>
      <c r="AL72" s="45">
        <v>0</v>
      </c>
      <c r="AM72" s="46">
        <v>0</v>
      </c>
      <c r="AN72" s="45">
        <f t="shared" si="10"/>
        <v>0</v>
      </c>
      <c r="AO72" s="45">
        <f t="shared" si="11"/>
        <v>0</v>
      </c>
      <c r="AP72" s="45">
        <f t="shared" si="12"/>
        <v>0</v>
      </c>
      <c r="AQ72" s="45">
        <f t="shared" si="13"/>
        <v>0</v>
      </c>
      <c r="AR72" s="45">
        <f t="shared" si="14"/>
        <v>0</v>
      </c>
      <c r="AS72" s="45">
        <f t="shared" si="15"/>
        <v>0</v>
      </c>
      <c r="AT72" s="46">
        <f t="shared" si="16"/>
        <v>1</v>
      </c>
      <c r="AU72" s="45">
        <v>0</v>
      </c>
      <c r="AV72" s="45">
        <v>0</v>
      </c>
      <c r="AW72" s="45">
        <v>0</v>
      </c>
      <c r="AX72" s="45">
        <v>0</v>
      </c>
      <c r="AY72" s="45">
        <v>0</v>
      </c>
      <c r="AZ72" s="45">
        <v>0</v>
      </c>
      <c r="BA72" s="46">
        <v>0</v>
      </c>
      <c r="BB72" s="45">
        <v>0</v>
      </c>
      <c r="BC72" s="45">
        <v>0</v>
      </c>
      <c r="BD72" s="45">
        <v>0</v>
      </c>
      <c r="BE72" s="45">
        <v>0</v>
      </c>
      <c r="BF72" s="45">
        <v>0</v>
      </c>
      <c r="BG72" s="45">
        <v>0</v>
      </c>
      <c r="BH72" s="57">
        <v>0</v>
      </c>
      <c r="BI72" s="45">
        <v>0</v>
      </c>
      <c r="BJ72" s="45">
        <v>0</v>
      </c>
      <c r="BK72" s="45">
        <v>0</v>
      </c>
      <c r="BL72" s="45">
        <v>0</v>
      </c>
      <c r="BM72" s="45">
        <v>0</v>
      </c>
      <c r="BN72" s="45">
        <v>0</v>
      </c>
      <c r="BO72" s="46">
        <v>1</v>
      </c>
      <c r="BP72" s="45">
        <v>0</v>
      </c>
      <c r="BQ72" s="45">
        <v>0</v>
      </c>
      <c r="BR72" s="45">
        <v>0</v>
      </c>
      <c r="BS72" s="45">
        <v>0</v>
      </c>
      <c r="BT72" s="45">
        <v>0</v>
      </c>
      <c r="BU72" s="45">
        <v>0</v>
      </c>
      <c r="BV72" s="46">
        <v>0</v>
      </c>
      <c r="BW72" s="48">
        <f t="shared" si="108"/>
        <v>0</v>
      </c>
      <c r="BX72" s="48">
        <f t="shared" si="109"/>
        <v>0</v>
      </c>
      <c r="BY72" s="48">
        <f t="shared" si="110"/>
        <v>0</v>
      </c>
      <c r="BZ72" s="48">
        <f t="shared" si="111"/>
        <v>0</v>
      </c>
      <c r="CA72" s="48">
        <f t="shared" si="112"/>
        <v>0</v>
      </c>
      <c r="CB72" s="48">
        <f t="shared" si="113"/>
        <v>0</v>
      </c>
      <c r="CC72" s="49">
        <f t="shared" si="114"/>
        <v>1</v>
      </c>
      <c r="CD72" s="55" t="s">
        <v>252</v>
      </c>
    </row>
    <row r="73" spans="1:82" s="40" customFormat="1" ht="21" customHeight="1" x14ac:dyDescent="0.15">
      <c r="A73" s="62" t="s">
        <v>57</v>
      </c>
      <c r="B73" s="63"/>
      <c r="C73" s="34" t="s">
        <v>126</v>
      </c>
      <c r="D73" s="34" t="s">
        <v>152</v>
      </c>
      <c r="E73" s="35">
        <f t="shared" si="3"/>
        <v>18.75</v>
      </c>
      <c r="F73" s="35">
        <f t="shared" si="4"/>
        <v>0</v>
      </c>
      <c r="G73" s="35">
        <f t="shared" si="5"/>
        <v>25.439999999999998</v>
      </c>
      <c r="H73" s="35">
        <f t="shared" si="6"/>
        <v>0</v>
      </c>
      <c r="I73" s="35">
        <f t="shared" si="7"/>
        <v>59.81</v>
      </c>
      <c r="J73" s="35">
        <f t="shared" si="8"/>
        <v>0</v>
      </c>
      <c r="K73" s="36">
        <f t="shared" si="9"/>
        <v>3132</v>
      </c>
      <c r="L73" s="35">
        <f>L17+L18+L60+L64</f>
        <v>2.0499999999999998</v>
      </c>
      <c r="M73" s="35">
        <f>M17+M18+M60+M64</f>
        <v>0</v>
      </c>
      <c r="N73" s="35">
        <f>N17+N18+N60+N64</f>
        <v>2.13</v>
      </c>
      <c r="O73" s="35">
        <f>O17+O18+O60+O64</f>
        <v>0</v>
      </c>
      <c r="P73" s="35">
        <f>P17+P18+P60+P64</f>
        <v>4.9800000000000004</v>
      </c>
      <c r="Q73" s="35">
        <f>Q17+Q18+Q60+Q64</f>
        <v>0</v>
      </c>
      <c r="R73" s="36">
        <f>R17+R18+R60+R64</f>
        <v>0</v>
      </c>
      <c r="S73" s="35">
        <f>S17+S18+S60+S64</f>
        <v>1.79</v>
      </c>
      <c r="T73" s="35">
        <f>T17+T18+T60+T64</f>
        <v>0</v>
      </c>
      <c r="U73" s="35">
        <f>U17+U18+U60+U64</f>
        <v>1.86</v>
      </c>
      <c r="V73" s="35">
        <f>V17+V18+V60+V64</f>
        <v>0</v>
      </c>
      <c r="W73" s="35">
        <f>W17+W18+W60+W64</f>
        <v>4.33</v>
      </c>
      <c r="X73" s="35">
        <f>X17+X18+X60+X64</f>
        <v>0</v>
      </c>
      <c r="Y73" s="36">
        <f>Y17+Y18+Y60+Y64</f>
        <v>7</v>
      </c>
      <c r="Z73" s="35">
        <f>Z17+Z18+Z60+Z64</f>
        <v>4.0999999999999996</v>
      </c>
      <c r="AA73" s="35">
        <f>AA17+AA18+AA60+AA64</f>
        <v>0</v>
      </c>
      <c r="AB73" s="35">
        <f>AB17+AB18+AB60+AB64</f>
        <v>4.2699999999999996</v>
      </c>
      <c r="AC73" s="35">
        <f>AC17+AC18+AC60+AC64</f>
        <v>0</v>
      </c>
      <c r="AD73" s="35">
        <f>AD17+AD18+AD60+AD64</f>
        <v>10.229999999999999</v>
      </c>
      <c r="AE73" s="35">
        <f>AE17+AE18+AE60+AE64</f>
        <v>0</v>
      </c>
      <c r="AF73" s="36">
        <f>AF17+AF18+AF60+AF64</f>
        <v>34</v>
      </c>
      <c r="AG73" s="35">
        <f>AG17+AG18+AG60+AG64</f>
        <v>10.81</v>
      </c>
      <c r="AH73" s="35">
        <f>AH17+AH18+AH60+AH64</f>
        <v>0</v>
      </c>
      <c r="AI73" s="35">
        <f>AI17+AI18+AI60+AI64</f>
        <v>17.18</v>
      </c>
      <c r="AJ73" s="35">
        <f>AJ17+AJ18+AJ60+AJ64</f>
        <v>0</v>
      </c>
      <c r="AK73" s="35">
        <f>AK17+AK18+AK60+AK64</f>
        <v>40.270000000000003</v>
      </c>
      <c r="AL73" s="35">
        <f>AL17+AL18+AL60+AL64</f>
        <v>0</v>
      </c>
      <c r="AM73" s="36">
        <f>AM17+AM18+AM60+AM64</f>
        <v>3091</v>
      </c>
      <c r="AN73" s="35">
        <f t="shared" si="10"/>
        <v>3.13</v>
      </c>
      <c r="AO73" s="35">
        <f t="shared" si="11"/>
        <v>0</v>
      </c>
      <c r="AP73" s="35">
        <f t="shared" si="12"/>
        <v>4.3257000000000003</v>
      </c>
      <c r="AQ73" s="35">
        <f t="shared" si="13"/>
        <v>0</v>
      </c>
      <c r="AR73" s="35">
        <f t="shared" si="14"/>
        <v>4.9821</v>
      </c>
      <c r="AS73" s="35">
        <f t="shared" si="15"/>
        <v>0</v>
      </c>
      <c r="AT73" s="36">
        <f t="shared" si="16"/>
        <v>294</v>
      </c>
      <c r="AU73" s="35">
        <f>AU17+AU18+AU60+AU64</f>
        <v>0.32</v>
      </c>
      <c r="AV73" s="35">
        <f>AV17+AV18+AV60+AV64</f>
        <v>0</v>
      </c>
      <c r="AW73" s="35">
        <f>AW17+AW18+AW60+AW64</f>
        <v>1.1757</v>
      </c>
      <c r="AX73" s="35">
        <f>AX17+AX18+AX60+AX64</f>
        <v>0</v>
      </c>
      <c r="AY73" s="35">
        <f>AY17+AY18+AY60+AY64</f>
        <v>1.7367999999999999</v>
      </c>
      <c r="AZ73" s="35">
        <f>AZ17+AZ18+AZ60+AZ64</f>
        <v>0</v>
      </c>
      <c r="BA73" s="36">
        <f>BA17+BA18+BA60+BA64</f>
        <v>39</v>
      </c>
      <c r="BB73" s="35">
        <f>BB17+BB18+BB60+BB64</f>
        <v>1.3</v>
      </c>
      <c r="BC73" s="35">
        <f>BC17+BC18+BC60+BC64</f>
        <v>0</v>
      </c>
      <c r="BD73" s="35">
        <f>BD17+BD18+BD60+BD64</f>
        <v>1.83</v>
      </c>
      <c r="BE73" s="35">
        <f>BE17+BE18+BE60+BE64</f>
        <v>0</v>
      </c>
      <c r="BF73" s="35">
        <f>BF17+BF18+BF60+BF64</f>
        <v>1.3720000000000001</v>
      </c>
      <c r="BG73" s="35">
        <f>BG17+BG18+BG60+BG64</f>
        <v>0</v>
      </c>
      <c r="BH73" s="56">
        <f>BH17+BH18+BH60+BH64</f>
        <v>88</v>
      </c>
      <c r="BI73" s="35">
        <f>BI17+BI18+BI60+BI64</f>
        <v>1.51</v>
      </c>
      <c r="BJ73" s="35">
        <f>BJ17+BJ18+BJ60+BJ64</f>
        <v>0</v>
      </c>
      <c r="BK73" s="35">
        <f>BK17+BK18+BK60+BK64</f>
        <v>1.32</v>
      </c>
      <c r="BL73" s="35">
        <f>BL17+BL18+BL60+BL64</f>
        <v>0</v>
      </c>
      <c r="BM73" s="35">
        <f>BM17+BM18+BM60+BM64</f>
        <v>1.8733</v>
      </c>
      <c r="BN73" s="35">
        <f>BN17+BN18+BN60+BN64</f>
        <v>0</v>
      </c>
      <c r="BO73" s="36">
        <f>BO17+BO18+BO60+BO64</f>
        <v>167</v>
      </c>
      <c r="BP73" s="35">
        <f>BP17+BP18+BP60+BP64</f>
        <v>0</v>
      </c>
      <c r="BQ73" s="35">
        <f>BQ17+BQ18+BQ60+BQ64</f>
        <v>0</v>
      </c>
      <c r="BR73" s="35">
        <f>BR17+BR18+BR60+BR64</f>
        <v>0</v>
      </c>
      <c r="BS73" s="35">
        <f>BS17+BS18+BS60+BS64</f>
        <v>0</v>
      </c>
      <c r="BT73" s="35">
        <f>BT17+BT18+BT60+BT64</f>
        <v>0</v>
      </c>
      <c r="BU73" s="35">
        <f>BU17+BU18+BU60+BU64</f>
        <v>0</v>
      </c>
      <c r="BV73" s="36">
        <f>BV17+BV18+BV60+BV64</f>
        <v>0</v>
      </c>
      <c r="BW73" s="37">
        <f t="shared" si="108"/>
        <v>-4.8099999999999996</v>
      </c>
      <c r="BX73" s="37">
        <f t="shared" si="109"/>
        <v>0</v>
      </c>
      <c r="BY73" s="37">
        <f t="shared" si="110"/>
        <v>-3.9342999999999995</v>
      </c>
      <c r="BZ73" s="37">
        <f t="shared" si="111"/>
        <v>0</v>
      </c>
      <c r="CA73" s="37">
        <f t="shared" si="112"/>
        <v>-14.5579</v>
      </c>
      <c r="CB73" s="37">
        <f t="shared" si="113"/>
        <v>0</v>
      </c>
      <c r="CC73" s="38">
        <f t="shared" si="114"/>
        <v>253</v>
      </c>
      <c r="CD73" s="34"/>
    </row>
    <row r="75" spans="1:82" s="9" customFormat="1" ht="11.25" x14ac:dyDescent="0.2">
      <c r="A75" s="9" t="s">
        <v>98</v>
      </c>
      <c r="K75" s="17"/>
      <c r="R75" s="17"/>
      <c r="Y75" s="17"/>
      <c r="AF75" s="17"/>
      <c r="AM75" s="17"/>
      <c r="AT75" s="17"/>
      <c r="BA75" s="17"/>
      <c r="BH75" s="17"/>
      <c r="BO75" s="17"/>
      <c r="BV75" s="17"/>
    </row>
    <row r="76" spans="1:82" s="9" customFormat="1" ht="11.25" x14ac:dyDescent="0.2">
      <c r="A76" s="9" t="s">
        <v>99</v>
      </c>
      <c r="K76" s="17"/>
      <c r="R76" s="17"/>
      <c r="Y76" s="17"/>
      <c r="AF76" s="17"/>
      <c r="AM76" s="17"/>
      <c r="AT76" s="17"/>
      <c r="BA76" s="17"/>
      <c r="BH76" s="17"/>
      <c r="BO76" s="17"/>
      <c r="BV76" s="17"/>
    </row>
  </sheetData>
  <mergeCells count="34">
    <mergeCell ref="A3:AK3"/>
    <mergeCell ref="A12:A15"/>
    <mergeCell ref="B12:B15"/>
    <mergeCell ref="D12:D15"/>
    <mergeCell ref="C12:C15"/>
    <mergeCell ref="E12:AK12"/>
    <mergeCell ref="L4:M4"/>
    <mergeCell ref="E14:K14"/>
    <mergeCell ref="Z14:AF14"/>
    <mergeCell ref="P8:Q8"/>
    <mergeCell ref="CA2:CD2"/>
    <mergeCell ref="AU14:BA14"/>
    <mergeCell ref="BB14:BH14"/>
    <mergeCell ref="BI14:BO14"/>
    <mergeCell ref="BP14:BV14"/>
    <mergeCell ref="CD12:CD15"/>
    <mergeCell ref="BW12:CC14"/>
    <mergeCell ref="BR5:BV5"/>
    <mergeCell ref="BR9:BV9"/>
    <mergeCell ref="BO7:BY7"/>
    <mergeCell ref="N4:O4"/>
    <mergeCell ref="E13:AK13"/>
    <mergeCell ref="S14:Y14"/>
    <mergeCell ref="P4:Q4"/>
    <mergeCell ref="L6:Z6"/>
    <mergeCell ref="O10:AB10"/>
    <mergeCell ref="A73:B73"/>
    <mergeCell ref="AL14:AM14"/>
    <mergeCell ref="AN14:AT14"/>
    <mergeCell ref="AL12:BV12"/>
    <mergeCell ref="AL13:AM13"/>
    <mergeCell ref="AN13:BV13"/>
    <mergeCell ref="AG14:AK14"/>
    <mergeCell ref="L14:R14"/>
  </mergeCells>
  <phoneticPr fontId="0" type="noConversion"/>
  <pageMargins left="0.25" right="0.25" top="0.75" bottom="0.75" header="0.3" footer="0.3"/>
  <pageSetup paperSize="8" scale="31" fitToHeight="0" pageOrder="overThenDown" orientation="landscape" r:id="rId1"/>
  <headerFooter alignWithMargins="0"/>
  <colBreaks count="1" manualBreakCount="1">
    <brk id="46" max="6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2021-03-16T06:56:08Z</cp:lastPrinted>
  <dcterms:created xsi:type="dcterms:W3CDTF">2011-01-11T10:25:48Z</dcterms:created>
  <dcterms:modified xsi:type="dcterms:W3CDTF">2021-11-15T15:53:21Z</dcterms:modified>
</cp:coreProperties>
</file>